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8BE8E5E5-9BB4-42F8-AC44-161C405BB6E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6" l="1"/>
  <c r="X40" i="9"/>
  <c r="F40" i="9"/>
  <c r="E40" i="9"/>
  <c r="D40" i="9"/>
  <c r="G40" i="10"/>
  <c r="H39" i="10" s="1"/>
  <c r="H40" i="10" s="1"/>
  <c r="I39" i="10" s="1"/>
  <c r="AA40" i="16"/>
  <c r="Y40" i="16"/>
  <c r="G40" i="21"/>
  <c r="H39" i="21" s="1"/>
  <c r="H40" i="21" s="1"/>
  <c r="I39" i="21" s="1"/>
  <c r="Z39" i="2"/>
  <c r="Z39" i="3"/>
  <c r="Y39" i="3"/>
  <c r="Z39" i="4"/>
  <c r="Y39" i="4"/>
  <c r="Z39" i="5"/>
  <c r="Z39" i="6"/>
  <c r="Z39" i="7"/>
  <c r="Y39" i="7"/>
  <c r="Z39" i="8"/>
  <c r="Z39" i="9"/>
  <c r="Z39" i="10"/>
  <c r="Z39" i="11"/>
  <c r="Y39" i="11"/>
  <c r="Z39" i="12"/>
  <c r="Y39" i="12"/>
  <c r="Z39" i="13"/>
  <c r="Y39" i="15"/>
  <c r="Z39" i="15" s="1"/>
  <c r="Z39" i="16"/>
  <c r="Y39" i="16"/>
  <c r="Z39" i="17"/>
  <c r="Z39" i="18"/>
  <c r="Y39" i="18"/>
  <c r="Z39" i="19"/>
  <c r="Y39" i="19"/>
  <c r="Z39" i="20"/>
  <c r="Z39" i="21"/>
  <c r="Z39" i="22"/>
  <c r="Y39" i="23"/>
  <c r="Z39" i="23" s="1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H39" i="6"/>
  <c r="H40" i="6" s="1"/>
  <c r="I39" i="6" s="1"/>
  <c r="I40" i="6" s="1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Z39" i="14" s="1"/>
  <c r="J39" i="14"/>
  <c r="W39" i="15"/>
  <c r="J39" i="15"/>
  <c r="W39" i="16"/>
  <c r="J39" i="16"/>
  <c r="H39" i="16"/>
  <c r="H40" i="16" s="1"/>
  <c r="I39" i="16" s="1"/>
  <c r="I40" i="16" s="1"/>
  <c r="W39" i="17"/>
  <c r="Y39" i="17" s="1"/>
  <c r="J39" i="17"/>
  <c r="W39" i="18"/>
  <c r="J39" i="18"/>
  <c r="W39" i="19"/>
  <c r="J39" i="19"/>
  <c r="W39" i="20"/>
  <c r="Y39" i="20" s="1"/>
  <c r="J39" i="20"/>
  <c r="H39" i="20"/>
  <c r="W39" i="21"/>
  <c r="Y39" i="21" s="1"/>
  <c r="J39" i="21"/>
  <c r="W39" i="22"/>
  <c r="Y39" i="22" s="1"/>
  <c r="J39" i="22"/>
  <c r="W39" i="23"/>
  <c r="J39" i="23"/>
  <c r="W39" i="1"/>
  <c r="J39" i="1"/>
  <c r="AA38" i="2"/>
  <c r="AA40" i="2" s="1"/>
  <c r="Y38" i="2"/>
  <c r="Y40" i="2" s="1"/>
  <c r="Q38" i="2"/>
  <c r="P38" i="2"/>
  <c r="O38" i="2"/>
  <c r="N38" i="2"/>
  <c r="M38" i="2"/>
  <c r="K38" i="3"/>
  <c r="J38" i="3"/>
  <c r="I38" i="3"/>
  <c r="O38" i="4"/>
  <c r="N38" i="4"/>
  <c r="K38" i="4"/>
  <c r="Y38" i="5"/>
  <c r="Y40" i="5" s="1"/>
  <c r="X38" i="5"/>
  <c r="W38" i="5"/>
  <c r="V38" i="5"/>
  <c r="U38" i="5"/>
  <c r="N38" i="5"/>
  <c r="M38" i="5"/>
  <c r="J38" i="5"/>
  <c r="AA38" i="6"/>
  <c r="Q38" i="6"/>
  <c r="P38" i="6"/>
  <c r="Y38" i="7"/>
  <c r="Y40" i="7" s="1"/>
  <c r="X38" i="7"/>
  <c r="W38" i="7"/>
  <c r="S38" i="7"/>
  <c r="Q38" i="7"/>
  <c r="P38" i="7"/>
  <c r="O38" i="7"/>
  <c r="N38" i="7"/>
  <c r="M38" i="7"/>
  <c r="V38" i="8"/>
  <c r="U38" i="8"/>
  <c r="S38" i="8"/>
  <c r="D38" i="8"/>
  <c r="D40" i="8" s="1"/>
  <c r="C38" i="8"/>
  <c r="C40" i="8" s="1"/>
  <c r="AA38" i="9"/>
  <c r="AA40" i="9" s="1"/>
  <c r="X38" i="9"/>
  <c r="S38" i="9"/>
  <c r="R38" i="9"/>
  <c r="Q38" i="9"/>
  <c r="N38" i="9"/>
  <c r="M38" i="9"/>
  <c r="L38" i="9"/>
  <c r="AA38" i="10"/>
  <c r="AA40" i="10" s="1"/>
  <c r="Y38" i="10"/>
  <c r="Y40" i="10" s="1"/>
  <c r="W38" i="10"/>
  <c r="E38" i="10"/>
  <c r="E40" i="10" s="1"/>
  <c r="D38" i="10"/>
  <c r="D40" i="10" s="1"/>
  <c r="C38" i="10"/>
  <c r="C40" i="10" s="1"/>
  <c r="O38" i="11"/>
  <c r="N38" i="11"/>
  <c r="AA38" i="12"/>
  <c r="AA40" i="12" s="1"/>
  <c r="Y38" i="12"/>
  <c r="Y40" i="12" s="1"/>
  <c r="X38" i="12"/>
  <c r="X40" i="12" s="1"/>
  <c r="Z40" i="12" s="1"/>
  <c r="U38" i="12"/>
  <c r="T38" i="12"/>
  <c r="N38" i="12"/>
  <c r="M38" i="12"/>
  <c r="L38" i="12"/>
  <c r="S38" i="13"/>
  <c r="O38" i="13"/>
  <c r="O38" i="14"/>
  <c r="N38" i="14"/>
  <c r="M38" i="14"/>
  <c r="L38" i="14"/>
  <c r="F38" i="14"/>
  <c r="F40" i="14" s="1"/>
  <c r="S38" i="15"/>
  <c r="O38" i="15"/>
  <c r="AA38" i="16"/>
  <c r="R38" i="16"/>
  <c r="Q38" i="16"/>
  <c r="N38" i="16"/>
  <c r="M38" i="16"/>
  <c r="W38" i="17"/>
  <c r="V38" i="17"/>
  <c r="U38" i="17"/>
  <c r="T38" i="17"/>
  <c r="S38" i="17"/>
  <c r="R38" i="17"/>
  <c r="E38" i="17"/>
  <c r="E40" i="17" s="1"/>
  <c r="Y38" i="18"/>
  <c r="W38" i="18"/>
  <c r="Y38" i="19"/>
  <c r="X38" i="19"/>
  <c r="U38" i="19"/>
  <c r="T38" i="19"/>
  <c r="K38" i="19"/>
  <c r="E38" i="19"/>
  <c r="E40" i="19" s="1"/>
  <c r="D38" i="19"/>
  <c r="D40" i="19" s="1"/>
  <c r="C38" i="19"/>
  <c r="C40" i="19" s="1"/>
  <c r="AA38" i="20"/>
  <c r="AA40" i="20" s="1"/>
  <c r="E38" i="20"/>
  <c r="E40" i="20" s="1"/>
  <c r="Y38" i="21"/>
  <c r="Y40" i="21" s="1"/>
  <c r="X38" i="21"/>
  <c r="W38" i="21"/>
  <c r="S38" i="21"/>
  <c r="M38" i="21"/>
  <c r="L38" i="21"/>
  <c r="F38" i="21"/>
  <c r="F40" i="21" s="1"/>
  <c r="E38" i="21"/>
  <c r="E40" i="21" s="1"/>
  <c r="D38" i="21"/>
  <c r="D40" i="21" s="1"/>
  <c r="T38" i="22"/>
  <c r="S38" i="22"/>
  <c r="R38" i="22"/>
  <c r="N38" i="23"/>
  <c r="M38" i="23"/>
  <c r="L38" i="23"/>
  <c r="F38" i="23"/>
  <c r="F40" i="23" s="1"/>
  <c r="U38" i="1"/>
  <c r="T38" i="1"/>
  <c r="S38" i="1"/>
  <c r="R38" i="1"/>
  <c r="Q38" i="1"/>
  <c r="N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R38" i="3" s="1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T38" i="4" s="1"/>
  <c r="S36" i="4"/>
  <c r="S38" i="4" s="1"/>
  <c r="R36" i="4"/>
  <c r="Q36" i="4"/>
  <c r="P36" i="4"/>
  <c r="O36" i="4"/>
  <c r="N36" i="4"/>
  <c r="M36" i="4"/>
  <c r="L36" i="4"/>
  <c r="K36" i="4"/>
  <c r="J36" i="4"/>
  <c r="J38" i="4" s="1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L38" i="5" s="1"/>
  <c r="K36" i="5"/>
  <c r="K38" i="5" s="1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C38" i="6" s="1"/>
  <c r="C40" i="6" s="1"/>
  <c r="AA36" i="7"/>
  <c r="AA38" i="7" s="1"/>
  <c r="AA40" i="7" s="1"/>
  <c r="Z36" i="7"/>
  <c r="Y36" i="7"/>
  <c r="X36" i="7"/>
  <c r="W36" i="7"/>
  <c r="V36" i="7"/>
  <c r="U36" i="7"/>
  <c r="T36" i="7"/>
  <c r="S36" i="7"/>
  <c r="R36" i="7"/>
  <c r="R38" i="7" s="1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T38" i="8" s="1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W38" i="9" s="1"/>
  <c r="V36" i="9"/>
  <c r="V38" i="9" s="1"/>
  <c r="U36" i="9"/>
  <c r="U38" i="9" s="1"/>
  <c r="T36" i="9"/>
  <c r="T38" i="9" s="1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V38" i="10" s="1"/>
  <c r="U36" i="10"/>
  <c r="T36" i="10"/>
  <c r="S36" i="10"/>
  <c r="R36" i="10"/>
  <c r="Q36" i="10"/>
  <c r="P36" i="10"/>
  <c r="O36" i="10"/>
  <c r="N36" i="10"/>
  <c r="M36" i="10"/>
  <c r="L36" i="10"/>
  <c r="L38" i="10" s="1"/>
  <c r="K36" i="10"/>
  <c r="J36" i="10"/>
  <c r="I36" i="10"/>
  <c r="H36" i="10"/>
  <c r="G36" i="10"/>
  <c r="F36" i="10"/>
  <c r="E36" i="10"/>
  <c r="D36" i="10"/>
  <c r="C36" i="10"/>
  <c r="AA36" i="11"/>
  <c r="AA38" i="11" s="1"/>
  <c r="AA40" i="11" s="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E38" i="11" s="1"/>
  <c r="E40" i="11" s="1"/>
  <c r="D36" i="11"/>
  <c r="D38" i="11" s="1"/>
  <c r="D40" i="11" s="1"/>
  <c r="C36" i="11"/>
  <c r="C38" i="11" s="1"/>
  <c r="C40" i="11" s="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F38" i="12" s="1"/>
  <c r="F40" i="12" s="1"/>
  <c r="E36" i="12"/>
  <c r="E38" i="12" s="1"/>
  <c r="E40" i="12" s="1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N38" i="15" s="1"/>
  <c r="M36" i="15"/>
  <c r="M38" i="15" s="1"/>
  <c r="L36" i="15"/>
  <c r="L38" i="15" s="1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P38" i="16" s="1"/>
  <c r="O36" i="16"/>
  <c r="O38" i="16" s="1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V38" i="18" s="1"/>
  <c r="U36" i="18"/>
  <c r="U38" i="18" s="1"/>
  <c r="T36" i="18"/>
  <c r="T38" i="18" s="1"/>
  <c r="S36" i="18"/>
  <c r="S38" i="18" s="1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W38" i="19" s="1"/>
  <c r="V36" i="19"/>
  <c r="V38" i="19" s="1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D38" i="20" s="1"/>
  <c r="D40" i="20" s="1"/>
  <c r="C36" i="20"/>
  <c r="C38" i="20" s="1"/>
  <c r="C40" i="20" s="1"/>
  <c r="AA36" i="21"/>
  <c r="AA38" i="21" s="1"/>
  <c r="AA40" i="21" s="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Z36" i="23" s="1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W38" i="1" s="1"/>
  <c r="V36" i="1"/>
  <c r="V38" i="1" s="1"/>
  <c r="U36" i="1"/>
  <c r="T36" i="1"/>
  <c r="S36" i="1"/>
  <c r="R36" i="1"/>
  <c r="Q36" i="1"/>
  <c r="P36" i="1"/>
  <c r="O36" i="1"/>
  <c r="N36" i="1"/>
  <c r="M36" i="1"/>
  <c r="M38" i="1" s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I38" i="2" s="1"/>
  <c r="H27" i="2"/>
  <c r="G27" i="2"/>
  <c r="F27" i="2"/>
  <c r="E27" i="2"/>
  <c r="D27" i="2"/>
  <c r="C27" i="2"/>
  <c r="C38" i="2" s="1"/>
  <c r="C40" i="2" s="1"/>
  <c r="AA27" i="3"/>
  <c r="AA38" i="3" s="1"/>
  <c r="AA40" i="3" s="1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R38" i="4" s="1"/>
  <c r="Q27" i="4"/>
  <c r="Q38" i="4" s="1"/>
  <c r="P27" i="4"/>
  <c r="P38" i="4" s="1"/>
  <c r="O27" i="4"/>
  <c r="N27" i="4"/>
  <c r="M27" i="4"/>
  <c r="M38" i="4" s="1"/>
  <c r="L27" i="4"/>
  <c r="L38" i="4" s="1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W38" i="6" s="1"/>
  <c r="V27" i="6"/>
  <c r="V38" i="6" s="1"/>
  <c r="U27" i="6"/>
  <c r="U38" i="6" s="1"/>
  <c r="T27" i="6"/>
  <c r="S27" i="6"/>
  <c r="R27" i="6"/>
  <c r="Q27" i="6"/>
  <c r="P27" i="6"/>
  <c r="O27" i="6"/>
  <c r="N27" i="6"/>
  <c r="N38" i="6" s="1"/>
  <c r="M27" i="6"/>
  <c r="M38" i="6" s="1"/>
  <c r="L27" i="6"/>
  <c r="L38" i="6" s="1"/>
  <c r="K27" i="6"/>
  <c r="K38" i="6" s="1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T38" i="7" s="1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W38" i="8" s="1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E38" i="8" s="1"/>
  <c r="E40" i="8" s="1"/>
  <c r="D27" i="8"/>
  <c r="C27" i="8"/>
  <c r="AA27" i="9"/>
  <c r="Y27" i="9"/>
  <c r="Y38" i="9" s="1"/>
  <c r="Y40" i="9" s="1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C27" i="9"/>
  <c r="C38" i="9" s="1"/>
  <c r="C40" i="9" s="1"/>
  <c r="AA27" i="10"/>
  <c r="Y27" i="10"/>
  <c r="X27" i="10"/>
  <c r="Z27" i="10" s="1"/>
  <c r="W27" i="10"/>
  <c r="V27" i="10"/>
  <c r="U27" i="10"/>
  <c r="U38" i="10" s="1"/>
  <c r="T27" i="10"/>
  <c r="S27" i="10"/>
  <c r="R27" i="10"/>
  <c r="Q27" i="10"/>
  <c r="P27" i="10"/>
  <c r="O27" i="10"/>
  <c r="N27" i="10"/>
  <c r="M27" i="10"/>
  <c r="L27" i="10"/>
  <c r="K27" i="10"/>
  <c r="K38" i="10" s="1"/>
  <c r="J27" i="10"/>
  <c r="I27" i="10"/>
  <c r="H27" i="10"/>
  <c r="G27" i="10"/>
  <c r="F27" i="10"/>
  <c r="F38" i="10" s="1"/>
  <c r="F40" i="10" s="1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G38" i="11" s="1"/>
  <c r="G40" i="11" s="1"/>
  <c r="H39" i="11" s="1"/>
  <c r="H40" i="11" s="1"/>
  <c r="I39" i="11" s="1"/>
  <c r="F27" i="11"/>
  <c r="F38" i="11" s="1"/>
  <c r="F40" i="11" s="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P38" i="12" s="1"/>
  <c r="O27" i="12"/>
  <c r="O38" i="12" s="1"/>
  <c r="N27" i="12"/>
  <c r="M27" i="12"/>
  <c r="L27" i="12"/>
  <c r="K27" i="12"/>
  <c r="J27" i="12"/>
  <c r="J38" i="12" s="1"/>
  <c r="I27" i="12"/>
  <c r="I38" i="12" s="1"/>
  <c r="H27" i="12"/>
  <c r="H38" i="12" s="1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R38" i="13" s="1"/>
  <c r="Q27" i="13"/>
  <c r="Q38" i="13" s="1"/>
  <c r="P27" i="13"/>
  <c r="P38" i="13" s="1"/>
  <c r="O27" i="13"/>
  <c r="N27" i="13"/>
  <c r="M27" i="13"/>
  <c r="L27" i="13"/>
  <c r="L38" i="13" s="1"/>
  <c r="K27" i="13"/>
  <c r="J27" i="13"/>
  <c r="I27" i="13"/>
  <c r="H27" i="13"/>
  <c r="G27" i="13"/>
  <c r="F27" i="13"/>
  <c r="F38" i="13" s="1"/>
  <c r="F40" i="13" s="1"/>
  <c r="E27" i="13"/>
  <c r="E38" i="13" s="1"/>
  <c r="E40" i="13" s="1"/>
  <c r="D27" i="13"/>
  <c r="D38" i="13" s="1"/>
  <c r="D40" i="13" s="1"/>
  <c r="C27" i="13"/>
  <c r="AA27" i="14"/>
  <c r="Y27" i="14"/>
  <c r="X27" i="14"/>
  <c r="Z27" i="14" s="1"/>
  <c r="W27" i="14"/>
  <c r="V27" i="14"/>
  <c r="U27" i="14"/>
  <c r="T27" i="14"/>
  <c r="T38" i="14" s="1"/>
  <c r="S27" i="14"/>
  <c r="S38" i="14" s="1"/>
  <c r="R27" i="14"/>
  <c r="R38" i="14" s="1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W38" i="15" s="1"/>
  <c r="V27" i="15"/>
  <c r="V38" i="15" s="1"/>
  <c r="U27" i="15"/>
  <c r="U38" i="15" s="1"/>
  <c r="T27" i="15"/>
  <c r="T38" i="15" s="1"/>
  <c r="S27" i="15"/>
  <c r="R27" i="15"/>
  <c r="Q27" i="15"/>
  <c r="Q38" i="15" s="1"/>
  <c r="P27" i="15"/>
  <c r="P38" i="15" s="1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Y38" i="16" s="1"/>
  <c r="X27" i="16"/>
  <c r="W27" i="16"/>
  <c r="W38" i="16" s="1"/>
  <c r="V27" i="16"/>
  <c r="U27" i="16"/>
  <c r="T27" i="16"/>
  <c r="T38" i="16" s="1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D38" i="16" s="1"/>
  <c r="D40" i="16" s="1"/>
  <c r="C27" i="16"/>
  <c r="C38" i="16" s="1"/>
  <c r="C40" i="16" s="1"/>
  <c r="AA27" i="17"/>
  <c r="AA38" i="17" s="1"/>
  <c r="AA40" i="17" s="1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D38" i="17" s="1"/>
  <c r="D40" i="17" s="1"/>
  <c r="C27" i="17"/>
  <c r="AA27" i="18"/>
  <c r="Y27" i="18"/>
  <c r="X27" i="18"/>
  <c r="X38" i="18" s="1"/>
  <c r="W27" i="18"/>
  <c r="V27" i="18"/>
  <c r="U27" i="18"/>
  <c r="T27" i="18"/>
  <c r="S27" i="18"/>
  <c r="R27" i="18"/>
  <c r="R38" i="18" s="1"/>
  <c r="Q27" i="18"/>
  <c r="Q38" i="18" s="1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AA38" i="19" s="1"/>
  <c r="AA40" i="19" s="1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V38" i="20" s="1"/>
  <c r="U27" i="20"/>
  <c r="U38" i="20" s="1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G38" i="20" s="1"/>
  <c r="G40" i="20" s="1"/>
  <c r="F27" i="20"/>
  <c r="F38" i="20" s="1"/>
  <c r="F40" i="20" s="1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O38" i="21" s="1"/>
  <c r="N27" i="21"/>
  <c r="N38" i="21" s="1"/>
  <c r="M27" i="21"/>
  <c r="L27" i="21"/>
  <c r="K27" i="21"/>
  <c r="J27" i="21"/>
  <c r="I27" i="21"/>
  <c r="I38" i="21" s="1"/>
  <c r="H27" i="21"/>
  <c r="H38" i="21" s="1"/>
  <c r="G27" i="21"/>
  <c r="G38" i="21" s="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Q38" i="22" s="1"/>
  <c r="P27" i="22"/>
  <c r="P38" i="22" s="1"/>
  <c r="O27" i="22"/>
  <c r="O38" i="22" s="1"/>
  <c r="N27" i="22"/>
  <c r="N38" i="22" s="1"/>
  <c r="M27" i="22"/>
  <c r="L27" i="22"/>
  <c r="K27" i="22"/>
  <c r="J27" i="22"/>
  <c r="I27" i="22"/>
  <c r="H27" i="22"/>
  <c r="G27" i="22"/>
  <c r="F27" i="22"/>
  <c r="E27" i="22"/>
  <c r="E38" i="22" s="1"/>
  <c r="E40" i="22" s="1"/>
  <c r="D27" i="22"/>
  <c r="D38" i="22" s="1"/>
  <c r="D40" i="22" s="1"/>
  <c r="C27" i="22"/>
  <c r="C38" i="22" s="1"/>
  <c r="C40" i="22" s="1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O38" i="23" s="1"/>
  <c r="N27" i="23"/>
  <c r="M27" i="23"/>
  <c r="L27" i="23"/>
  <c r="K27" i="23"/>
  <c r="K38" i="23" s="1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P38" i="1" s="1"/>
  <c r="O27" i="1"/>
  <c r="O38" i="1" s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O17" i="2"/>
  <c r="N17" i="2"/>
  <c r="M17" i="2"/>
  <c r="L17" i="2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D17" i="2"/>
  <c r="C17" i="2"/>
  <c r="AA17" i="3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N17" i="3"/>
  <c r="M17" i="3"/>
  <c r="M38" i="3" s="1"/>
  <c r="L17" i="3"/>
  <c r="L38" i="3" s="1"/>
  <c r="K17" i="3"/>
  <c r="J17" i="3"/>
  <c r="I17" i="3"/>
  <c r="H17" i="3"/>
  <c r="G17" i="3"/>
  <c r="F17" i="3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V17" i="5"/>
  <c r="U17" i="5"/>
  <c r="T17" i="5"/>
  <c r="S17" i="5"/>
  <c r="R17" i="5"/>
  <c r="R38" i="5" s="1"/>
  <c r="Q17" i="5"/>
  <c r="Q38" i="5" s="1"/>
  <c r="P17" i="5"/>
  <c r="P38" i="5" s="1"/>
  <c r="O17" i="5"/>
  <c r="N17" i="5"/>
  <c r="M17" i="5"/>
  <c r="L17" i="5"/>
  <c r="K17" i="5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Z17" i="6" s="1"/>
  <c r="W17" i="6"/>
  <c r="V17" i="6"/>
  <c r="U17" i="6"/>
  <c r="T17" i="6"/>
  <c r="T38" i="6" s="1"/>
  <c r="S17" i="6"/>
  <c r="S38" i="6" s="1"/>
  <c r="R17" i="6"/>
  <c r="R38" i="6" s="1"/>
  <c r="Q17" i="6"/>
  <c r="P17" i="6"/>
  <c r="O17" i="6"/>
  <c r="N17" i="6"/>
  <c r="M17" i="6"/>
  <c r="L17" i="6"/>
  <c r="K17" i="6"/>
  <c r="J17" i="6"/>
  <c r="I17" i="6"/>
  <c r="I38" i="6" s="1"/>
  <c r="H17" i="6"/>
  <c r="H38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Z17" i="7" s="1"/>
  <c r="W17" i="7"/>
  <c r="V17" i="7"/>
  <c r="V38" i="7" s="1"/>
  <c r="U17" i="7"/>
  <c r="U38" i="7" s="1"/>
  <c r="T17" i="7"/>
  <c r="S17" i="7"/>
  <c r="R17" i="7"/>
  <c r="Q17" i="7"/>
  <c r="P17" i="7"/>
  <c r="O17" i="7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C17" i="7"/>
  <c r="AA17" i="8"/>
  <c r="Y17" i="8"/>
  <c r="Y38" i="8" s="1"/>
  <c r="X17" i="8"/>
  <c r="X38" i="8" s="1"/>
  <c r="W17" i="8"/>
  <c r="V17" i="8"/>
  <c r="U17" i="8"/>
  <c r="T17" i="8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S17" i="9"/>
  <c r="R17" i="9"/>
  <c r="Q17" i="9"/>
  <c r="P17" i="9"/>
  <c r="P38" i="9" s="1"/>
  <c r="O17" i="9"/>
  <c r="O38" i="9" s="1"/>
  <c r="N17" i="9"/>
  <c r="M17" i="9"/>
  <c r="L17" i="9"/>
  <c r="K17" i="9"/>
  <c r="K38" i="9" s="1"/>
  <c r="J17" i="9"/>
  <c r="I17" i="9"/>
  <c r="H17" i="9"/>
  <c r="G17" i="9"/>
  <c r="F17" i="9"/>
  <c r="F38" i="9" s="1"/>
  <c r="E17" i="9"/>
  <c r="E38" i="9" s="1"/>
  <c r="D17" i="9"/>
  <c r="C17" i="9"/>
  <c r="AA17" i="10"/>
  <c r="Y17" i="10"/>
  <c r="X17" i="10"/>
  <c r="Z17" i="10" s="1"/>
  <c r="W17" i="10"/>
  <c r="V17" i="10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I17" i="10"/>
  <c r="H17" i="10"/>
  <c r="H38" i="10" s="1"/>
  <c r="G17" i="10"/>
  <c r="G38" i="10" s="1"/>
  <c r="F17" i="10"/>
  <c r="E17" i="10"/>
  <c r="D17" i="10"/>
  <c r="C17" i="10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L17" i="11"/>
  <c r="K17" i="11"/>
  <c r="J17" i="11"/>
  <c r="J38" i="11" s="1"/>
  <c r="I17" i="11"/>
  <c r="I38" i="11" s="1"/>
  <c r="H17" i="11"/>
  <c r="G17" i="11"/>
  <c r="F17" i="11"/>
  <c r="E17" i="11"/>
  <c r="D17" i="11"/>
  <c r="C17" i="11"/>
  <c r="AA17" i="12"/>
  <c r="Y17" i="12"/>
  <c r="X17" i="12"/>
  <c r="Z17" i="12" s="1"/>
  <c r="W17" i="12"/>
  <c r="W38" i="12" s="1"/>
  <c r="V17" i="12"/>
  <c r="V38" i="12" s="1"/>
  <c r="U17" i="12"/>
  <c r="T17" i="12"/>
  <c r="S17" i="12"/>
  <c r="S38" i="12" s="1"/>
  <c r="R17" i="12"/>
  <c r="R38" i="12" s="1"/>
  <c r="Q17" i="12"/>
  <c r="Q38" i="12" s="1"/>
  <c r="P17" i="12"/>
  <c r="O17" i="12"/>
  <c r="N17" i="12"/>
  <c r="M17" i="12"/>
  <c r="L17" i="12"/>
  <c r="K17" i="12"/>
  <c r="K38" i="12" s="1"/>
  <c r="J17" i="12"/>
  <c r="I17" i="12"/>
  <c r="H17" i="12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P17" i="13"/>
  <c r="O17" i="13"/>
  <c r="N17" i="13"/>
  <c r="N38" i="13" s="1"/>
  <c r="M17" i="13"/>
  <c r="M38" i="13" s="1"/>
  <c r="L17" i="13"/>
  <c r="K17" i="13"/>
  <c r="K38" i="13" s="1"/>
  <c r="J17" i="13"/>
  <c r="J38" i="13" s="1"/>
  <c r="I17" i="13"/>
  <c r="H17" i="13"/>
  <c r="G17" i="13"/>
  <c r="F17" i="13"/>
  <c r="E17" i="13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R17" i="14"/>
  <c r="Q17" i="14"/>
  <c r="Q38" i="14" s="1"/>
  <c r="P17" i="14"/>
  <c r="P38" i="14" s="1"/>
  <c r="O17" i="14"/>
  <c r="N17" i="14"/>
  <c r="M17" i="14"/>
  <c r="L17" i="14"/>
  <c r="K17" i="14"/>
  <c r="J17" i="14"/>
  <c r="I17" i="14"/>
  <c r="H17" i="14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X38" i="15" s="1"/>
  <c r="X40" i="15" s="1"/>
  <c r="W17" i="15"/>
  <c r="V17" i="15"/>
  <c r="U17" i="15"/>
  <c r="T17" i="15"/>
  <c r="S17" i="15"/>
  <c r="R17" i="15"/>
  <c r="R38" i="15" s="1"/>
  <c r="Q17" i="15"/>
  <c r="P17" i="15"/>
  <c r="O17" i="15"/>
  <c r="N17" i="15"/>
  <c r="M17" i="15"/>
  <c r="L17" i="15"/>
  <c r="K17" i="15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Z17" i="16" s="1"/>
  <c r="W17" i="16"/>
  <c r="V17" i="16"/>
  <c r="U17" i="16"/>
  <c r="U38" i="16" s="1"/>
  <c r="T17" i="16"/>
  <c r="S17" i="16"/>
  <c r="R17" i="16"/>
  <c r="Q17" i="16"/>
  <c r="P17" i="16"/>
  <c r="O17" i="16"/>
  <c r="N17" i="16"/>
  <c r="M17" i="16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C17" i="16"/>
  <c r="AA17" i="17"/>
  <c r="Y17" i="17"/>
  <c r="X17" i="17"/>
  <c r="W17" i="17"/>
  <c r="V17" i="17"/>
  <c r="U17" i="17"/>
  <c r="T17" i="17"/>
  <c r="S17" i="17"/>
  <c r="R17" i="17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E17" i="17"/>
  <c r="D17" i="17"/>
  <c r="C17" i="17"/>
  <c r="C38" i="17" s="1"/>
  <c r="C40" i="17" s="1"/>
  <c r="AA17" i="18"/>
  <c r="AA38" i="18" s="1"/>
  <c r="AA40" i="18" s="1"/>
  <c r="Y17" i="18"/>
  <c r="X17" i="18"/>
  <c r="Z17" i="18" s="1"/>
  <c r="W17" i="18"/>
  <c r="V17" i="18"/>
  <c r="U17" i="18"/>
  <c r="T17" i="18"/>
  <c r="S17" i="18"/>
  <c r="R17" i="18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G17" i="18"/>
  <c r="F17" i="18"/>
  <c r="E17" i="18"/>
  <c r="D17" i="18"/>
  <c r="D38" i="18" s="1"/>
  <c r="D40" i="18" s="1"/>
  <c r="C17" i="18"/>
  <c r="AA17" i="19"/>
  <c r="Y17" i="19"/>
  <c r="X17" i="19"/>
  <c r="Z17" i="19" s="1"/>
  <c r="W17" i="19"/>
  <c r="V17" i="19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H17" i="19"/>
  <c r="G17" i="19"/>
  <c r="F17" i="19"/>
  <c r="F38" i="19" s="1"/>
  <c r="F40" i="19" s="1"/>
  <c r="E17" i="19"/>
  <c r="D17" i="19"/>
  <c r="C17" i="19"/>
  <c r="AA17" i="20"/>
  <c r="Y17" i="20"/>
  <c r="X17" i="20"/>
  <c r="Z17" i="20" s="1"/>
  <c r="W17" i="20"/>
  <c r="W38" i="20" s="1"/>
  <c r="V17" i="20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J17" i="20"/>
  <c r="I17" i="20"/>
  <c r="H17" i="20"/>
  <c r="H38" i="20" s="1"/>
  <c r="G17" i="20"/>
  <c r="F17" i="20"/>
  <c r="E17" i="20"/>
  <c r="D17" i="20"/>
  <c r="C17" i="20"/>
  <c r="AA17" i="21"/>
  <c r="Y17" i="21"/>
  <c r="X17" i="21"/>
  <c r="Z17" i="21" s="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N17" i="21"/>
  <c r="M17" i="21"/>
  <c r="L17" i="21"/>
  <c r="K17" i="21"/>
  <c r="J17" i="21"/>
  <c r="J38" i="21" s="1"/>
  <c r="I17" i="21"/>
  <c r="H17" i="21"/>
  <c r="G17" i="21"/>
  <c r="F17" i="21"/>
  <c r="E17" i="2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S17" i="22"/>
  <c r="R17" i="22"/>
  <c r="Q17" i="22"/>
  <c r="P17" i="22"/>
  <c r="O17" i="22"/>
  <c r="N17" i="22"/>
  <c r="M17" i="22"/>
  <c r="L17" i="22"/>
  <c r="L38" i="22" s="1"/>
  <c r="K17" i="22"/>
  <c r="K38" i="22" s="1"/>
  <c r="J17" i="22"/>
  <c r="J38" i="22" s="1"/>
  <c r="I17" i="22"/>
  <c r="I38" i="22" s="1"/>
  <c r="H17" i="22"/>
  <c r="G17" i="22"/>
  <c r="F17" i="22"/>
  <c r="E17" i="22"/>
  <c r="D17" i="22"/>
  <c r="C17" i="22"/>
  <c r="AA17" i="23"/>
  <c r="AA38" i="23" s="1"/>
  <c r="AA40" i="23" s="1"/>
  <c r="Z17" i="23"/>
  <c r="Y17" i="23"/>
  <c r="Y38" i="23" s="1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R17" i="23"/>
  <c r="Q17" i="23"/>
  <c r="P17" i="23"/>
  <c r="O17" i="23"/>
  <c r="N17" i="23"/>
  <c r="M17" i="23"/>
  <c r="L17" i="23"/>
  <c r="K17" i="23"/>
  <c r="J17" i="23"/>
  <c r="I17" i="23"/>
  <c r="H17" i="23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X38" i="1" s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" l="1"/>
  <c r="Z40" i="1" s="1"/>
  <c r="Z38" i="1"/>
  <c r="Z17" i="13"/>
  <c r="X38" i="13"/>
  <c r="X38" i="3"/>
  <c r="X40" i="7"/>
  <c r="Z40" i="7" s="1"/>
  <c r="Z38" i="7"/>
  <c r="Z17" i="22"/>
  <c r="X38" i="22"/>
  <c r="X40" i="8"/>
  <c r="Z38" i="8"/>
  <c r="Z38" i="5"/>
  <c r="X40" i="5"/>
  <c r="Z40" i="5" s="1"/>
  <c r="Z38" i="12"/>
  <c r="I40" i="10"/>
  <c r="J40" i="10" s="1"/>
  <c r="J40" i="7"/>
  <c r="K39" i="7"/>
  <c r="Z38" i="15"/>
  <c r="Y40" i="15"/>
  <c r="Z40" i="15" s="1"/>
  <c r="Z17" i="4"/>
  <c r="X38" i="4"/>
  <c r="Z27" i="16"/>
  <c r="X38" i="16"/>
  <c r="Z17" i="15"/>
  <c r="Z17" i="14"/>
  <c r="X38" i="14"/>
  <c r="Z17" i="1"/>
  <c r="Z38" i="23"/>
  <c r="Y40" i="23"/>
  <c r="Z40" i="23" s="1"/>
  <c r="X38" i="10"/>
  <c r="Z38" i="19"/>
  <c r="X40" i="19"/>
  <c r="Z38" i="21"/>
  <c r="X40" i="21"/>
  <c r="Z40" i="21" s="1"/>
  <c r="Y40" i="8"/>
  <c r="L38" i="2"/>
  <c r="Z17" i="8"/>
  <c r="S38" i="5"/>
  <c r="O38" i="3"/>
  <c r="O38" i="6"/>
  <c r="V38" i="16"/>
  <c r="K38" i="11"/>
  <c r="AA38" i="8"/>
  <c r="AA40" i="8" s="1"/>
  <c r="P38" i="3"/>
  <c r="M38" i="22"/>
  <c r="I38" i="20"/>
  <c r="E38" i="18"/>
  <c r="E40" i="18" s="1"/>
  <c r="Y38" i="17"/>
  <c r="Y40" i="17" s="1"/>
  <c r="L38" i="11"/>
  <c r="C38" i="7"/>
  <c r="C40" i="7" s="1"/>
  <c r="Q38" i="3"/>
  <c r="D38" i="7"/>
  <c r="D40" i="7" s="1"/>
  <c r="Z38" i="18"/>
  <c r="X40" i="18"/>
  <c r="Z40" i="18" s="1"/>
  <c r="H40" i="20"/>
  <c r="I39" i="20" s="1"/>
  <c r="I40" i="20" s="1"/>
  <c r="K39" i="20" s="1"/>
  <c r="R38" i="23"/>
  <c r="Y38" i="6"/>
  <c r="Y40" i="6" s="1"/>
  <c r="Q38" i="17"/>
  <c r="Y40" i="19"/>
  <c r="N38" i="3"/>
  <c r="F38" i="22"/>
  <c r="F40" i="22" s="1"/>
  <c r="Y38" i="20"/>
  <c r="Y40" i="20" s="1"/>
  <c r="Z17" i="17"/>
  <c r="X38" i="17"/>
  <c r="T38" i="5"/>
  <c r="P38" i="23"/>
  <c r="K38" i="21"/>
  <c r="G38" i="19"/>
  <c r="G40" i="19" s="1"/>
  <c r="H39" i="19" s="1"/>
  <c r="I40" i="11"/>
  <c r="Y40" i="18"/>
  <c r="Q38" i="23"/>
  <c r="M38" i="11"/>
  <c r="S38" i="23"/>
  <c r="L38" i="20"/>
  <c r="F38" i="7"/>
  <c r="F40" i="7" s="1"/>
  <c r="Z27" i="18"/>
  <c r="I38" i="1"/>
  <c r="I40" i="1" s="1"/>
  <c r="L38" i="16"/>
  <c r="I38" i="15"/>
  <c r="I40" i="15" s="1"/>
  <c r="J38" i="6"/>
  <c r="H38" i="5"/>
  <c r="H40" i="5" s="1"/>
  <c r="I39" i="5" s="1"/>
  <c r="I40" i="5" s="1"/>
  <c r="F38" i="4"/>
  <c r="F40" i="4" s="1"/>
  <c r="D38" i="3"/>
  <c r="D40" i="3" s="1"/>
  <c r="Z40" i="9"/>
  <c r="J38" i="1"/>
  <c r="G38" i="23"/>
  <c r="G40" i="23" s="1"/>
  <c r="H39" i="23" s="1"/>
  <c r="J38" i="15"/>
  <c r="G38" i="14"/>
  <c r="G40" i="14" s="1"/>
  <c r="H39" i="14" s="1"/>
  <c r="I38" i="5"/>
  <c r="G38" i="4"/>
  <c r="G40" i="4" s="1"/>
  <c r="H39" i="4" s="1"/>
  <c r="E38" i="3"/>
  <c r="E40" i="3" s="1"/>
  <c r="I40" i="21"/>
  <c r="K39" i="21" s="1"/>
  <c r="N39" i="21" s="1"/>
  <c r="K38" i="1"/>
  <c r="H38" i="23"/>
  <c r="K38" i="15"/>
  <c r="H38" i="14"/>
  <c r="H38" i="4"/>
  <c r="F38" i="3"/>
  <c r="F40" i="3" s="1"/>
  <c r="D38" i="2"/>
  <c r="D40" i="2" s="1"/>
  <c r="L38" i="1"/>
  <c r="I38" i="23"/>
  <c r="I38" i="14"/>
  <c r="G38" i="13"/>
  <c r="G40" i="13" s="1"/>
  <c r="H39" i="13" s="1"/>
  <c r="H40" i="13" s="1"/>
  <c r="I39" i="13" s="1"/>
  <c r="I40" i="13" s="1"/>
  <c r="K39" i="13" s="1"/>
  <c r="Z38" i="9"/>
  <c r="J38" i="20"/>
  <c r="H38" i="19"/>
  <c r="F38" i="18"/>
  <c r="F40" i="18" s="1"/>
  <c r="I38" i="10"/>
  <c r="G38" i="9"/>
  <c r="G40" i="9" s="1"/>
  <c r="H39" i="9" s="1"/>
  <c r="G38" i="22"/>
  <c r="G40" i="22" s="1"/>
  <c r="H39" i="22" s="1"/>
  <c r="J38" i="14"/>
  <c r="H38" i="13"/>
  <c r="K38" i="20"/>
  <c r="I38" i="19"/>
  <c r="G38" i="18"/>
  <c r="G40" i="18" s="1"/>
  <c r="H39" i="18" s="1"/>
  <c r="J38" i="10"/>
  <c r="H38" i="9"/>
  <c r="F38" i="8"/>
  <c r="F40" i="8" s="1"/>
  <c r="J38" i="23"/>
  <c r="H38" i="22"/>
  <c r="K38" i="14"/>
  <c r="I38" i="13"/>
  <c r="I38" i="4"/>
  <c r="G38" i="3"/>
  <c r="G40" i="3" s="1"/>
  <c r="H39" i="3" s="1"/>
  <c r="H40" i="3" s="1"/>
  <c r="I39" i="3" s="1"/>
  <c r="I40" i="3" s="1"/>
  <c r="E38" i="2"/>
  <c r="E40" i="2" s="1"/>
  <c r="X38" i="6"/>
  <c r="J38" i="19"/>
  <c r="H38" i="18"/>
  <c r="F38" i="17"/>
  <c r="F40" i="17" s="1"/>
  <c r="I38" i="9"/>
  <c r="G38" i="8"/>
  <c r="G40" i="8" s="1"/>
  <c r="H39" i="8" s="1"/>
  <c r="G38" i="12"/>
  <c r="G40" i="12" s="1"/>
  <c r="H39" i="12" s="1"/>
  <c r="H40" i="12" s="1"/>
  <c r="I39" i="12" s="1"/>
  <c r="I40" i="12" s="1"/>
  <c r="H38" i="3"/>
  <c r="F38" i="2"/>
  <c r="F40" i="2" s="1"/>
  <c r="X38" i="20"/>
  <c r="X38" i="11"/>
  <c r="I38" i="18"/>
  <c r="G38" i="17"/>
  <c r="G40" i="17" s="1"/>
  <c r="H39" i="17" s="1"/>
  <c r="H40" i="17" s="1"/>
  <c r="I39" i="17" s="1"/>
  <c r="I40" i="17" s="1"/>
  <c r="J40" i="17" s="1"/>
  <c r="J38" i="9"/>
  <c r="H38" i="8"/>
  <c r="E38" i="7"/>
  <c r="E40" i="7" s="1"/>
  <c r="Z27" i="9"/>
  <c r="X38" i="2"/>
  <c r="J40" i="11"/>
  <c r="K39" i="11"/>
  <c r="N39" i="11" s="1"/>
  <c r="J40" i="3"/>
  <c r="K39" i="3"/>
  <c r="N39" i="3" s="1"/>
  <c r="K39" i="16"/>
  <c r="J40" i="16"/>
  <c r="K39" i="12"/>
  <c r="J40" i="12"/>
  <c r="N39" i="7"/>
  <c r="K40" i="7"/>
  <c r="L39" i="7" s="1"/>
  <c r="L40" i="7" s="1"/>
  <c r="M39" i="7" s="1"/>
  <c r="M40" i="7" s="1"/>
  <c r="J40" i="2"/>
  <c r="K39" i="2"/>
  <c r="K39" i="17"/>
  <c r="J40" i="21"/>
  <c r="J40" i="6"/>
  <c r="K39" i="6"/>
  <c r="N39" i="13"/>
  <c r="K40" i="13"/>
  <c r="L39" i="13" s="1"/>
  <c r="L40" i="13" s="1"/>
  <c r="M39" i="13" s="1"/>
  <c r="M40" i="13" s="1"/>
  <c r="J40" i="13"/>
  <c r="K39" i="5" l="1"/>
  <c r="J40" i="5"/>
  <c r="J40" i="15"/>
  <c r="K39" i="15"/>
  <c r="J40" i="1"/>
  <c r="K39" i="1"/>
  <c r="Z38" i="6"/>
  <c r="X40" i="6"/>
  <c r="Z40" i="6" s="1"/>
  <c r="K40" i="11"/>
  <c r="L39" i="11" s="1"/>
  <c r="L40" i="11" s="1"/>
  <c r="M39" i="11" s="1"/>
  <c r="M40" i="11" s="1"/>
  <c r="O39" i="11" s="1"/>
  <c r="Z40" i="19"/>
  <c r="K40" i="3"/>
  <c r="L39" i="3" s="1"/>
  <c r="L40" i="3" s="1"/>
  <c r="M39" i="3" s="1"/>
  <c r="M40" i="3" s="1"/>
  <c r="O39" i="3" s="1"/>
  <c r="Z40" i="8"/>
  <c r="Z38" i="22"/>
  <c r="X40" i="22"/>
  <c r="Z40" i="22" s="1"/>
  <c r="H40" i="18"/>
  <c r="I39" i="18" s="1"/>
  <c r="I40" i="18" s="1"/>
  <c r="Z38" i="11"/>
  <c r="X40" i="11"/>
  <c r="Z40" i="11" s="1"/>
  <c r="Z38" i="3"/>
  <c r="X40" i="3"/>
  <c r="Z40" i="3" s="1"/>
  <c r="Z38" i="13"/>
  <c r="X40" i="13"/>
  <c r="Z40" i="13" s="1"/>
  <c r="H40" i="19"/>
  <c r="I39" i="19" s="1"/>
  <c r="I40" i="19" s="1"/>
  <c r="K40" i="21"/>
  <c r="L39" i="21" s="1"/>
  <c r="L40" i="21" s="1"/>
  <c r="M39" i="21" s="1"/>
  <c r="M40" i="21" s="1"/>
  <c r="H40" i="22"/>
  <c r="I39" i="22" s="1"/>
  <c r="I40" i="22" s="1"/>
  <c r="H40" i="8"/>
  <c r="I39" i="8" s="1"/>
  <c r="I40" i="8" s="1"/>
  <c r="K39" i="10"/>
  <c r="Z38" i="2"/>
  <c r="X40" i="2"/>
  <c r="Z40" i="2" s="1"/>
  <c r="Z38" i="10"/>
  <c r="X40" i="10"/>
  <c r="Z40" i="10" s="1"/>
  <c r="X40" i="20"/>
  <c r="Z40" i="20" s="1"/>
  <c r="Z38" i="20"/>
  <c r="Z38" i="14"/>
  <c r="X40" i="14"/>
  <c r="Z40" i="14" s="1"/>
  <c r="H40" i="4"/>
  <c r="I39" i="4" s="1"/>
  <c r="I40" i="4" s="1"/>
  <c r="J40" i="20"/>
  <c r="H40" i="14"/>
  <c r="I39" i="14" s="1"/>
  <c r="I40" i="14" s="1"/>
  <c r="Z38" i="16"/>
  <c r="X40" i="16"/>
  <c r="Z40" i="16" s="1"/>
  <c r="H40" i="9"/>
  <c r="I39" i="9" s="1"/>
  <c r="I40" i="9" s="1"/>
  <c r="H40" i="23"/>
  <c r="I39" i="23" s="1"/>
  <c r="I40" i="23" s="1"/>
  <c r="Z38" i="17"/>
  <c r="X40" i="17"/>
  <c r="Z40" i="17" s="1"/>
  <c r="Z38" i="4"/>
  <c r="X40" i="4"/>
  <c r="Z40" i="4" s="1"/>
  <c r="N39" i="2"/>
  <c r="K40" i="2"/>
  <c r="L39" i="2" s="1"/>
  <c r="L40" i="2" s="1"/>
  <c r="M39" i="2" s="1"/>
  <c r="M40" i="2" s="1"/>
  <c r="N40" i="13"/>
  <c r="O39" i="13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40" i="21"/>
  <c r="O39" i="21"/>
  <c r="N39" i="12"/>
  <c r="K40" i="12"/>
  <c r="L39" i="12" s="1"/>
  <c r="L40" i="12" s="1"/>
  <c r="M39" i="12" s="1"/>
  <c r="M40" i="12" s="1"/>
  <c r="N40" i="3"/>
  <c r="N39" i="20"/>
  <c r="K40" i="20"/>
  <c r="L39" i="20" s="1"/>
  <c r="L40" i="20" s="1"/>
  <c r="M39" i="20" s="1"/>
  <c r="M40" i="20" s="1"/>
  <c r="O39" i="7"/>
  <c r="N40" i="7"/>
  <c r="N39" i="16"/>
  <c r="K40" i="16"/>
  <c r="L39" i="16" s="1"/>
  <c r="L40" i="16" s="1"/>
  <c r="M39" i="16" s="1"/>
  <c r="M40" i="16" s="1"/>
  <c r="J40" i="23" l="1"/>
  <c r="K39" i="23"/>
  <c r="J40" i="9"/>
  <c r="K39" i="9"/>
  <c r="J40" i="18"/>
  <c r="K39" i="18"/>
  <c r="K39" i="4"/>
  <c r="J40" i="4"/>
  <c r="J40" i="19"/>
  <c r="K39" i="19"/>
  <c r="K39" i="14"/>
  <c r="J40" i="14"/>
  <c r="N40" i="11"/>
  <c r="N39" i="15"/>
  <c r="K40" i="15"/>
  <c r="L39" i="15" s="1"/>
  <c r="L40" i="15" s="1"/>
  <c r="M39" i="15" s="1"/>
  <c r="M40" i="15" s="1"/>
  <c r="J40" i="8"/>
  <c r="K39" i="8"/>
  <c r="J40" i="22"/>
  <c r="K39" i="22"/>
  <c r="R39" i="21"/>
  <c r="O40" i="21"/>
  <c r="P39" i="21" s="1"/>
  <c r="P40" i="21" s="1"/>
  <c r="Q39" i="21" s="1"/>
  <c r="Q40" i="21" s="1"/>
  <c r="O39" i="17"/>
  <c r="N40" i="17"/>
  <c r="N40" i="1"/>
  <c r="O39" i="1"/>
  <c r="O39" i="10"/>
  <c r="N40" i="10"/>
  <c r="O40" i="3"/>
  <c r="P39" i="3" s="1"/>
  <c r="P40" i="3" s="1"/>
  <c r="Q39" i="3" s="1"/>
  <c r="Q40" i="3" s="1"/>
  <c r="R39" i="3"/>
  <c r="N40" i="16"/>
  <c r="O39" i="16"/>
  <c r="R39" i="13"/>
  <c r="O40" i="13"/>
  <c r="P39" i="13" s="1"/>
  <c r="P40" i="13" s="1"/>
  <c r="Q39" i="13" s="1"/>
  <c r="Q40" i="13" s="1"/>
  <c r="N40" i="12"/>
  <c r="O39" i="12"/>
  <c r="N40" i="6"/>
  <c r="O39" i="6"/>
  <c r="O39" i="2"/>
  <c r="N40" i="2"/>
  <c r="N40" i="20"/>
  <c r="O39" i="20"/>
  <c r="N40" i="5"/>
  <c r="O39" i="5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K40" i="8" l="1"/>
  <c r="L39" i="8" s="1"/>
  <c r="L40" i="8" s="1"/>
  <c r="M39" i="8" s="1"/>
  <c r="M40" i="8" s="1"/>
  <c r="N39" i="8"/>
  <c r="N39" i="22"/>
  <c r="K40" i="22"/>
  <c r="L39" i="22" s="1"/>
  <c r="L40" i="22" s="1"/>
  <c r="M39" i="22" s="1"/>
  <c r="M40" i="22" s="1"/>
  <c r="O39" i="15"/>
  <c r="N40" i="15"/>
  <c r="N39" i="14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K40" i="4"/>
  <c r="L39" i="4" s="1"/>
  <c r="L40" i="4" s="1"/>
  <c r="M39" i="4" s="1"/>
  <c r="M40" i="4" s="1"/>
  <c r="N39" i="4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23"/>
  <c r="K40" i="23"/>
  <c r="L39" i="23" s="1"/>
  <c r="L40" i="23" s="1"/>
  <c r="M39" i="23" s="1"/>
  <c r="M40" i="23" s="1"/>
  <c r="O40" i="12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O40" i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O40" i="16"/>
  <c r="P39" i="16" s="1"/>
  <c r="P40" i="16" s="1"/>
  <c r="Q39" i="16" s="1"/>
  <c r="Q40" i="16" s="1"/>
  <c r="R39" i="16"/>
  <c r="R40" i="11"/>
  <c r="S39" i="11"/>
  <c r="S39" i="21"/>
  <c r="R40" i="21"/>
  <c r="O40" i="20"/>
  <c r="P39" i="20" s="1"/>
  <c r="P40" i="20" s="1"/>
  <c r="Q39" i="20" s="1"/>
  <c r="Q40" i="20" s="1"/>
  <c r="R39" i="20"/>
  <c r="S39" i="7"/>
  <c r="R40" i="7"/>
  <c r="R40" i="3"/>
  <c r="S39" i="3"/>
  <c r="R39" i="17"/>
  <c r="O40" i="17"/>
  <c r="P39" i="17" s="1"/>
  <c r="P40" i="17" s="1"/>
  <c r="Q39" i="17" s="1"/>
  <c r="Q40" i="17" s="1"/>
  <c r="S39" i="13"/>
  <c r="R40" i="13"/>
  <c r="R39" i="2"/>
  <c r="O40" i="2"/>
  <c r="P39" i="2" s="1"/>
  <c r="P40" i="2" s="1"/>
  <c r="Q39" i="2" s="1"/>
  <c r="Q40" i="2" s="1"/>
  <c r="R39" i="10"/>
  <c r="O40" i="10"/>
  <c r="P39" i="10" s="1"/>
  <c r="P40" i="10" s="1"/>
  <c r="Q39" i="10" s="1"/>
  <c r="Q40" i="10" s="1"/>
  <c r="N40" i="23" l="1"/>
  <c r="O39" i="23"/>
  <c r="O39" i="9"/>
  <c r="N40" i="9"/>
  <c r="O39" i="18"/>
  <c r="N40" i="18"/>
  <c r="N40" i="4"/>
  <c r="O39" i="4"/>
  <c r="O39" i="19"/>
  <c r="N40" i="19"/>
  <c r="N40" i="14"/>
  <c r="O39" i="14"/>
  <c r="O40" i="15"/>
  <c r="P39" i="15" s="1"/>
  <c r="P40" i="15" s="1"/>
  <c r="Q39" i="15" s="1"/>
  <c r="Q40" i="15" s="1"/>
  <c r="R39" i="15"/>
  <c r="N40" i="22"/>
  <c r="O39" i="22"/>
  <c r="N40" i="8"/>
  <c r="O39" i="8"/>
  <c r="V39" i="3"/>
  <c r="S40" i="3"/>
  <c r="T39" i="3" s="1"/>
  <c r="T40" i="3" s="1"/>
  <c r="U39" i="3" s="1"/>
  <c r="U40" i="3" s="1"/>
  <c r="V40" i="3" s="1"/>
  <c r="W40" i="3" s="1"/>
  <c r="R40" i="20"/>
  <c r="S39" i="20"/>
  <c r="S39" i="5"/>
  <c r="R40" i="5"/>
  <c r="V39" i="13"/>
  <c r="S40" i="13"/>
  <c r="T39" i="13" s="1"/>
  <c r="T40" i="13" s="1"/>
  <c r="U39" i="13" s="1"/>
  <c r="U40" i="13" s="1"/>
  <c r="V40" i="13" s="1"/>
  <c r="W40" i="13" s="1"/>
  <c r="R40" i="6"/>
  <c r="S39" i="6"/>
  <c r="S39" i="16"/>
  <c r="R40" i="16"/>
  <c r="V39" i="21"/>
  <c r="S40" i="21"/>
  <c r="T39" i="21" s="1"/>
  <c r="T40" i="21" s="1"/>
  <c r="U39" i="21" s="1"/>
  <c r="U40" i="21" s="1"/>
  <c r="V40" i="21" s="1"/>
  <c r="W40" i="21" s="1"/>
  <c r="R40" i="12"/>
  <c r="S39" i="12"/>
  <c r="R40" i="10"/>
  <c r="S39" i="10"/>
  <c r="V39" i="7"/>
  <c r="S40" i="7"/>
  <c r="T39" i="7" s="1"/>
  <c r="T40" i="7" s="1"/>
  <c r="U39" i="7" s="1"/>
  <c r="U40" i="7" s="1"/>
  <c r="V40" i="7" s="1"/>
  <c r="W40" i="7" s="1"/>
  <c r="S39" i="1"/>
  <c r="R40" i="1"/>
  <c r="R40" i="2"/>
  <c r="S39" i="2"/>
  <c r="R40" i="17"/>
  <c r="S39" i="17"/>
  <c r="V39" i="11"/>
  <c r="S40" i="11"/>
  <c r="T39" i="11" s="1"/>
  <c r="T40" i="11" s="1"/>
  <c r="U39" i="11" s="1"/>
  <c r="U40" i="11" s="1"/>
  <c r="V40" i="11" s="1"/>
  <c r="W40" i="11" s="1"/>
  <c r="O40" i="8" l="1"/>
  <c r="P39" i="8" s="1"/>
  <c r="P40" i="8" s="1"/>
  <c r="Q39" i="8" s="1"/>
  <c r="Q40" i="8" s="1"/>
  <c r="R39" i="8"/>
  <c r="O40" i="22"/>
  <c r="P39" i="22" s="1"/>
  <c r="P40" i="22" s="1"/>
  <c r="Q39" i="22" s="1"/>
  <c r="Q40" i="22" s="1"/>
  <c r="R39" i="22"/>
  <c r="S39" i="15"/>
  <c r="R40" i="15"/>
  <c r="R39" i="14"/>
  <c r="O40" i="14"/>
  <c r="P39" i="14" s="1"/>
  <c r="P40" i="14" s="1"/>
  <c r="Q39" i="14" s="1"/>
  <c r="Q40" i="14" s="1"/>
  <c r="O40" i="19"/>
  <c r="P39" i="19" s="1"/>
  <c r="P40" i="19" s="1"/>
  <c r="Q39" i="19" s="1"/>
  <c r="Q40" i="19" s="1"/>
  <c r="R39" i="19"/>
  <c r="O40" i="4"/>
  <c r="P39" i="4" s="1"/>
  <c r="P40" i="4" s="1"/>
  <c r="Q39" i="4" s="1"/>
  <c r="Q40" i="4" s="1"/>
  <c r="R39" i="4"/>
  <c r="R39" i="18"/>
  <c r="O40" i="18"/>
  <c r="P39" i="18" s="1"/>
  <c r="P40" i="18" s="1"/>
  <c r="Q39" i="18" s="1"/>
  <c r="Q40" i="18" s="1"/>
  <c r="R39" i="9"/>
  <c r="O40" i="9"/>
  <c r="P39" i="9" s="1"/>
  <c r="P40" i="9" s="1"/>
  <c r="Q39" i="9" s="1"/>
  <c r="Q40" i="9" s="1"/>
  <c r="R39" i="23"/>
  <c r="O40" i="23"/>
  <c r="P39" i="23" s="1"/>
  <c r="P40" i="23" s="1"/>
  <c r="Q39" i="23" s="1"/>
  <c r="Q40" i="23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S39" i="23" l="1"/>
  <c r="R40" i="23"/>
  <c r="R40" i="9"/>
  <c r="S39" i="9"/>
  <c r="S39" i="18"/>
  <c r="R40" i="18"/>
  <c r="R40" i="19"/>
  <c r="S39" i="19"/>
  <c r="R40" i="14"/>
  <c r="S39" i="14"/>
  <c r="V39" i="15"/>
  <c r="S40" i="15"/>
  <c r="T39" i="15" s="1"/>
  <c r="T40" i="15" s="1"/>
  <c r="U39" i="15" s="1"/>
  <c r="U40" i="15" s="1"/>
  <c r="V40" i="15" s="1"/>
  <c r="W40" i="15" s="1"/>
  <c r="R40" i="4"/>
  <c r="S39" i="4"/>
  <c r="S39" i="22"/>
  <c r="R40" i="22"/>
  <c r="S39" i="8"/>
  <c r="R40" i="8"/>
  <c r="V39" i="8" l="1"/>
  <c r="S40" i="8"/>
  <c r="T39" i="8" s="1"/>
  <c r="T40" i="8" s="1"/>
  <c r="U39" i="8" s="1"/>
  <c r="U40" i="8" s="1"/>
  <c r="V40" i="8" s="1"/>
  <c r="W40" i="8" s="1"/>
  <c r="V39" i="22"/>
  <c r="S40" i="22"/>
  <c r="T39" i="22" s="1"/>
  <c r="T40" i="22" s="1"/>
  <c r="U39" i="22" s="1"/>
  <c r="U40" i="22" s="1"/>
  <c r="V40" i="22" s="1"/>
  <c r="W40" i="22" s="1"/>
  <c r="S40" i="4"/>
  <c r="T39" i="4" s="1"/>
  <c r="T40" i="4" s="1"/>
  <c r="U39" i="4" s="1"/>
  <c r="U40" i="4" s="1"/>
  <c r="V40" i="4" s="1"/>
  <c r="W40" i="4" s="1"/>
  <c r="V39" i="4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23"/>
  <c r="S40" i="23"/>
  <c r="T39" i="23" s="1"/>
  <c r="T40" i="23" s="1"/>
  <c r="U39" i="23" s="1"/>
  <c r="U40" i="23" s="1"/>
  <c r="V40" i="23" s="1"/>
  <c r="W40" i="23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<sst xmlns="http://schemas.openxmlformats.org/spreadsheetml/2006/main" count="2415" uniqueCount="88">
  <si>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</si>
  <si>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</si>
  <si>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</si>
  <si>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</si>
  <si>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</si>
  <si>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</si>
  <si>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</si>
  <si>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</si>
  <si>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</si>
  <si>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</si>
  <si>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</si>
  <si>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</si>
  <si>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</si>
  <si>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</si>
  <si>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</si>
  <si>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</si>
  <si>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</si>
  <si>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</si>
  <si>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</si>
  <si>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</si>
  <si>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</si>
  <si>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</si>
  <si>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</si>
  <si>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</si>
  <si>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</si>
  <si>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</si>
  <si>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</si>
  <si>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</si>
  <si>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</si>
  <si>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</si>
  <si>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</si>
  <si>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</si>
  <si>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</si>
  <si>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</si>
  <si>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</si>
  <si>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</si>
  <si>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</si>
  <si>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</si>
  <si>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</si>
  <si>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</si>
  <si>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</si>
  <si>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</si>
  <si>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</si>
  <si>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</si>
  <si>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</si>
  <si>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</si>
  <si>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</si>
  <si>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</si>
  <si>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</si>
  <si>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</si>
  <si>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</si>
  <si>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</si>
  <si>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</si>
  <si>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</si>
  <si>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</si>
  <si>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</si>
  <si>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</si>
  <si>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</si>
  <si>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</si>
  <si>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</si>
  <si>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</si>
  <si>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</si>
  <si>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</si>
  <si>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1st Quarter ended 30 September 2025 (Figures Finalised as at 2025/10/28)</t>
  </si>
  <si>
    <t>North West: Rustenburg (NW373) - Table C7 Quarterly Budgeted Cash Flows ( Energy sources                                     ) for 1st Quarter ended 30 September 2025 (Figures Finalised as at 2025/10/28)</t>
  </si>
  <si>
    <t>North West: Kgetlengrivier (NW374) - Table C7 Quarterly Budgeted Cash Flows ( Energy sources                                     ) for 1st Quarter ended 30 September 2025 (Figures Finalised as at 2025/10/28)</t>
  </si>
  <si>
    <t>North West: Moses Kotane (NW375) - Table C7 Quarterly Budgeted Cash Flows ( Energy sources                                     ) for 1st Quarter ended 30 September 2025 (Figures Finalised as at 2025/10/28)</t>
  </si>
  <si>
    <t>North West: Bojanala Platinum (DC37) - Table C7 Quarterly Budgeted Cash Flows ( Energy sources                                     ) for 1st Quarter ended 30 September 2025 (Figures Finalised as at 2025/10/28)</t>
  </si>
  <si>
    <t>North West: Ratlou (NW381) - Table C7 Quarterly Budgeted Cash Flows ( Energy sources                                     ) for 1st Quarter ended 30 September 2025 (Figures Finalised as at 2025/10/28)</t>
  </si>
  <si>
    <t>North West: Tswaing (NW382) - Table C7 Quarterly Budgeted Cash Flows ( Energy sources                                     ) for 1st Quarter ended 30 September 2025 (Figures Finalised as at 2025/10/28)</t>
  </si>
  <si>
    <t>North West: Mafikeng (NW383) - Table C7 Quarterly Budgeted Cash Flows ( Energy sources                                     ) for 1st Quarter ended 30 September 2025 (Figures Finalised as at 2025/10/28)</t>
  </si>
  <si>
    <t>North West: Ditsobotla (NW384) - Table C7 Quarterly Budgeted Cash Flows ( Energy sources                                     ) for 1st Quarter ended 30 September 2025 (Figures Finalised as at 2025/10/28)</t>
  </si>
  <si>
    <t>North West: Ramotshere Moiloa (NW385) - Table C7 Quarterly Budgeted Cash Flows ( Energy sources                                     ) for 1st Quarter ended 30 September 2025 (Figures Finalised as at 2025/10/28)</t>
  </si>
  <si>
    <t>North West: Ngaka Modiri Molema (DC38) - Table C7 Quarterly Budgeted Cash Flows ( Energy sources                                     ) for 1st Quarter ended 30 September 2025 (Figures Finalised as at 2025/10/28)</t>
  </si>
  <si>
    <t>North West: Naledi (NW) (NW392) - Table C7 Quarterly Budgeted Cash Flows ( Energy sources                                     ) for 1st Quarter ended 30 September 2025 (Figures Finalised as at 2025/10/28)</t>
  </si>
  <si>
    <t>North West: Mamusa (NW393) - Table C7 Quarterly Budgeted Cash Flows ( Energy sources                                     ) for 1st Quarter ended 30 September 2025 (Figures Finalised as at 2025/10/28)</t>
  </si>
  <si>
    <t>North West: Greater Taung (NW394) - Table C7 Quarterly Budgeted Cash Flows ( Energy sources                                     ) for 1st Quarter ended 30 September 2025 (Figures Finalised as at 2025/10/28)</t>
  </si>
  <si>
    <t>North West: Lekwa-Teemane (NW396) - Table C7 Quarterly Budgeted Cash Flows ( Energy sources                                     ) for 1st Quarter ended 30 September 2025 (Figures Finalised as at 2025/10/28)</t>
  </si>
  <si>
    <t>North West: Kagisano-Molopo (NW397) - Table C7 Quarterly Budgeted Cash Flows ( Energy sources                                     ) for 1st Quarter ended 30 September 2025 (Figures Finalised as at 2025/10/28)</t>
  </si>
  <si>
    <t>North West: Dr Ruth Segomotsi Mompati (DC39) - Table C7 Quarterly Budgeted Cash Flows ( Energy sources                                     ) for 1st Quarter ended 30 September 2025 (Figures Finalised as at 2025/10/28)</t>
  </si>
  <si>
    <t>North West: City of Matlosana (NW403) - Table C7 Quarterly Budgeted Cash Flows ( Energy sources                                     ) for 1st Quarter ended 30 September 2025 (Figures Finalised as at 2025/10/28)</t>
  </si>
  <si>
    <t>North West: Maquassi Hills (NW404) - Table C7 Quarterly Budgeted Cash Flows ( Energy sources                                     ) for 1st Quarter ended 30 September 2025 (Figures Finalised as at 2025/10/28)</t>
  </si>
  <si>
    <t>North West: J B Marks (NW405) - Table C7 Quarterly Budgeted Cash Flows ( Energy sources                                     ) for 1st Quarter ended 30 September 2025 (Figures Finalised as at 2025/10/28)</t>
  </si>
  <si>
    <t>North West: Dr Kenneth Kaunda (DC40)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</si>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</sst>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1130435</v>
      </c>
      <c r="I9" s="20"/>
      <c r="J9" s="20">
        <v>1130435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1130435</v>
      </c>
      <c r="X9" s="20">
        <v>999999</v>
      </c>
      <c r="Y9" s="20">
        <v>130436</v>
      </c>
      <c r="Z9" s="21">
        <v>13.043613043613044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-24489773</v>
      </c>
      <c r="F14" s="20">
        <v>-24489773</v>
      </c>
      <c r="G14" s="20">
        <v>-1760801</v>
      </c>
      <c r="H14" s="20">
        <v>-2620982</v>
      </c>
      <c r="I14" s="20">
        <v>-1517505</v>
      </c>
      <c r="J14" s="20">
        <v>-5899288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-5899288</v>
      </c>
      <c r="X14" s="20">
        <v>-5850908</v>
      </c>
      <c r="Y14" s="20">
        <v>-48380</v>
      </c>
      <c r="Z14" s="21">
        <v>0.82688020389313932</v>
      </c>
      <c r="AA14" s="22">
        <v>-24489773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-20489773</v>
      </c>
      <c r="F17" s="28">
        <f t="shared" si="0"/>
        <v>-20489773</v>
      </c>
      <c r="G17" s="28">
        <f t="shared" si="0"/>
        <v>-1760801</v>
      </c>
      <c r="H17" s="28">
        <f t="shared" si="0"/>
        <v>-1490547</v>
      </c>
      <c r="I17" s="28">
        <f t="shared" si="0"/>
        <v>-1517505</v>
      </c>
      <c r="J17" s="28">
        <f t="shared" si="0"/>
        <v>-4768853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-4768853</v>
      </c>
      <c r="X17" s="28">
        <f t="shared" si="0"/>
        <v>-4850909</v>
      </c>
      <c r="Y17" s="28">
        <f t="shared" si="0"/>
        <v>82056</v>
      </c>
      <c r="Z17" s="29">
        <f>+IF(X17&lt;&gt;0,+(Y17/X17)*100,0)</f>
        <v>-1.6915592520906908</v>
      </c>
      <c r="AA17" s="30">
        <f>SUM(AA6:AA16)</f>
        <v>-20489773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-24936367</v>
      </c>
      <c r="D26" s="18"/>
      <c r="E26" s="19">
        <v>-5500000</v>
      </c>
      <c r="F26" s="20">
        <v>-5500000</v>
      </c>
      <c r="G26" s="20">
        <v>-3255636</v>
      </c>
      <c r="H26" s="20">
        <v>-485000</v>
      </c>
      <c r="I26" s="20"/>
      <c r="J26" s="20">
        <v>-3740636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-3740636</v>
      </c>
      <c r="X26" s="20">
        <v>-1374999</v>
      </c>
      <c r="Y26" s="20">
        <v>-2365637</v>
      </c>
      <c r="Z26" s="21">
        <v>172.04645239741993</v>
      </c>
      <c r="AA26" s="22">
        <v>-5500000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-24936367</v>
      </c>
      <c r="D27" s="26">
        <f>SUM(D21:D26)</f>
        <v>0</v>
      </c>
      <c r="E27" s="27">
        <f t="shared" si="1"/>
        <v>-5500000</v>
      </c>
      <c r="F27" s="28">
        <f t="shared" si="1"/>
        <v>-5500000</v>
      </c>
      <c r="G27" s="28">
        <f t="shared" si="1"/>
        <v>-3255636</v>
      </c>
      <c r="H27" s="28">
        <f t="shared" si="1"/>
        <v>-485000</v>
      </c>
      <c r="I27" s="28">
        <f t="shared" si="1"/>
        <v>0</v>
      </c>
      <c r="J27" s="28">
        <f t="shared" si="1"/>
        <v>-3740636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-3740636</v>
      </c>
      <c r="X27" s="28">
        <f t="shared" si="1"/>
        <v>-1374999</v>
      </c>
      <c r="Y27" s="28">
        <f t="shared" si="1"/>
        <v>-2365637</v>
      </c>
      <c r="Z27" s="29">
        <f>+IF(X27&lt;&gt;0,+(Y27/X27)*100,0)</f>
        <v>172.04645239741993</v>
      </c>
      <c r="AA27" s="30">
        <f>SUM(AA21:AA26)</f>
        <v>-5500000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-24936367</v>
      </c>
      <c r="D38" s="32">
        <f>+D17+D27+D36</f>
        <v>0</v>
      </c>
      <c r="E38" s="33">
        <f t="shared" si="3"/>
        <v>-25989773</v>
      </c>
      <c r="F38" s="2">
        <f t="shared" si="3"/>
        <v>-25989773</v>
      </c>
      <c r="G38" s="2">
        <f t="shared" si="3"/>
        <v>-5016437</v>
      </c>
      <c r="H38" s="2">
        <f t="shared" si="3"/>
        <v>-1975547</v>
      </c>
      <c r="I38" s="2">
        <f t="shared" si="3"/>
        <v>-1517505</v>
      </c>
      <c r="J38" s="2">
        <f t="shared" si="3"/>
        <v>-8509489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-8509489</v>
      </c>
      <c r="X38" s="2">
        <f t="shared" si="3"/>
        <v>-6225908</v>
      </c>
      <c r="Y38" s="2">
        <f t="shared" si="3"/>
        <v>-2283581</v>
      </c>
      <c r="Z38" s="34">
        <f>+IF(X38&lt;&gt;0,+(Y38/X38)*100,0)</f>
        <v>36.678682049268957</v>
      </c>
      <c r="AA38" s="35">
        <f>+AA17+AA27+AA36</f>
        <v>-25989773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-5016437</v>
      </c>
      <c r="I39" s="2">
        <f>+H40+I60</f>
        <v>-6991984</v>
      </c>
      <c r="J39" s="2">
        <f>+G39</f>
        <v>0</v>
      </c>
      <c r="K39" s="2">
        <f>+I40+K60</f>
        <v>-8509489</v>
      </c>
      <c r="L39" s="2">
        <f>+K40+L60</f>
        <v>-8509489</v>
      </c>
      <c r="M39" s="2">
        <f>+L40+M60</f>
        <v>-8509489</v>
      </c>
      <c r="N39" s="2">
        <f>+K39</f>
        <v>-8509489</v>
      </c>
      <c r="O39" s="2">
        <f>+M40+O60</f>
        <v>-8509489</v>
      </c>
      <c r="P39" s="2">
        <f>+O40+P60</f>
        <v>-8509489</v>
      </c>
      <c r="Q39" s="2">
        <f>+P40+Q60</f>
        <v>-8509489</v>
      </c>
      <c r="R39" s="2">
        <f>+O39</f>
        <v>-8509489</v>
      </c>
      <c r="S39" s="2">
        <f>+Q40+S60</f>
        <v>-8509489</v>
      </c>
      <c r="T39" s="2">
        <f>+S40+T60</f>
        <v>-8509489</v>
      </c>
      <c r="U39" s="2">
        <f>+T40+U60</f>
        <v>-8509489</v>
      </c>
      <c r="V39" s="2">
        <f>+S39</f>
        <v>-8509489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-24936367</v>
      </c>
      <c r="D40" s="43">
        <f t="shared" ref="D40:AA40" si="4">+D38+D39</f>
        <v>0</v>
      </c>
      <c r="E40" s="44">
        <f t="shared" si="4"/>
        <v>-25989773</v>
      </c>
      <c r="F40" s="45">
        <f t="shared" si="4"/>
        <v>-25989773</v>
      </c>
      <c r="G40" s="45">
        <f t="shared" si="4"/>
        <v>-5016437</v>
      </c>
      <c r="H40" s="45">
        <f t="shared" si="4"/>
        <v>-6991984</v>
      </c>
      <c r="I40" s="45">
        <f t="shared" si="4"/>
        <v>-8509489</v>
      </c>
      <c r="J40" s="45">
        <f>+I40</f>
        <v>-8509489</v>
      </c>
      <c r="K40" s="45">
        <f t="shared" si="4"/>
        <v>-8509489</v>
      </c>
      <c r="L40" s="45">
        <f t="shared" si="4"/>
        <v>-8509489</v>
      </c>
      <c r="M40" s="45">
        <f t="shared" si="4"/>
        <v>-8509489</v>
      </c>
      <c r="N40" s="45">
        <f>+M40</f>
        <v>-8509489</v>
      </c>
      <c r="O40" s="45">
        <f t="shared" si="4"/>
        <v>-8509489</v>
      </c>
      <c r="P40" s="45">
        <f t="shared" si="4"/>
        <v>-8509489</v>
      </c>
      <c r="Q40" s="45">
        <f t="shared" si="4"/>
        <v>-8509489</v>
      </c>
      <c r="R40" s="45">
        <f>+Q40</f>
        <v>-8509489</v>
      </c>
      <c r="S40" s="45">
        <f t="shared" si="4"/>
        <v>-8509489</v>
      </c>
      <c r="T40" s="45">
        <f t="shared" si="4"/>
        <v>-8509489</v>
      </c>
      <c r="U40" s="45">
        <f t="shared" si="4"/>
        <v>-8509489</v>
      </c>
      <c r="V40" s="45">
        <f>+U40</f>
        <v>-8509489</v>
      </c>
      <c r="W40" s="45">
        <f>+V40</f>
        <v>-8509489</v>
      </c>
      <c r="X40" s="45">
        <f t="shared" si="4"/>
        <v>-6225908</v>
      </c>
      <c r="Y40" s="45">
        <f t="shared" si="4"/>
        <v>-2283581</v>
      </c>
      <c r="Z40" s="46">
        <f>+IF(X40&lt;&gt;0,+(Y40/X40)*100,0)</f>
        <v>36.678682049268957</v>
      </c>
      <c r="AA40" s="47">
        <f t="shared" si="4"/>
        <v>-25989773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7199499</v>
      </c>
      <c r="D8" s="18"/>
      <c r="E8" s="19"/>
      <c r="F8" s="20"/>
      <c r="G8" s="20">
        <v>12706000</v>
      </c>
      <c r="H8" s="20">
        <v>4456859</v>
      </c>
      <c r="I8" s="20"/>
      <c r="J8" s="20">
        <v>17162859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17162859</v>
      </c>
      <c r="X8" s="20"/>
      <c r="Y8" s="20">
        <v>17162859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83828</v>
      </c>
      <c r="D11" s="18"/>
      <c r="E11" s="19"/>
      <c r="F11" s="20"/>
      <c r="G11" s="20">
        <v>10312</v>
      </c>
      <c r="H11" s="20">
        <v>80396</v>
      </c>
      <c r="I11" s="20">
        <v>65263</v>
      </c>
      <c r="J11" s="20">
        <v>155971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155971</v>
      </c>
      <c r="X11" s="20"/>
      <c r="Y11" s="20">
        <v>155971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7283327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12716312</v>
      </c>
      <c r="H17" s="28">
        <f t="shared" si="0"/>
        <v>4537255</v>
      </c>
      <c r="I17" s="28">
        <f t="shared" si="0"/>
        <v>65263</v>
      </c>
      <c r="J17" s="28">
        <f t="shared" si="0"/>
        <v>17318830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17318830</v>
      </c>
      <c r="X17" s="28">
        <f t="shared" si="0"/>
        <v>0</v>
      </c>
      <c r="Y17" s="28">
        <f t="shared" si="0"/>
        <v>17318830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7283327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12716312</v>
      </c>
      <c r="H38" s="2">
        <f t="shared" si="3"/>
        <v>4537255</v>
      </c>
      <c r="I38" s="2">
        <f t="shared" si="3"/>
        <v>65263</v>
      </c>
      <c r="J38" s="2">
        <f t="shared" si="3"/>
        <v>17318830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17318830</v>
      </c>
      <c r="X38" s="2">
        <f t="shared" si="3"/>
        <v>0</v>
      </c>
      <c r="Y38" s="2">
        <f t="shared" si="3"/>
        <v>17318830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92568</v>
      </c>
      <c r="D39" s="32"/>
      <c r="E39" s="33"/>
      <c r="F39" s="2"/>
      <c r="G39" s="2">
        <v>1388816</v>
      </c>
      <c r="H39" s="2">
        <f>+G40+H60</f>
        <v>14105128</v>
      </c>
      <c r="I39" s="2">
        <f>+H40+I60</f>
        <v>18642383</v>
      </c>
      <c r="J39" s="2">
        <f>+G39</f>
        <v>1388816</v>
      </c>
      <c r="K39" s="2">
        <f>+I40+K60</f>
        <v>18707646</v>
      </c>
      <c r="L39" s="2">
        <f>+K40+L60</f>
        <v>18707646</v>
      </c>
      <c r="M39" s="2">
        <f>+L40+M60</f>
        <v>18707646</v>
      </c>
      <c r="N39" s="2">
        <f>+K39</f>
        <v>18707646</v>
      </c>
      <c r="O39" s="2">
        <f>+M40+O60</f>
        <v>18707646</v>
      </c>
      <c r="P39" s="2">
        <f>+O40+P60</f>
        <v>18707646</v>
      </c>
      <c r="Q39" s="2">
        <f>+P40+Q60</f>
        <v>18707646</v>
      </c>
      <c r="R39" s="2">
        <f>+O39</f>
        <v>18707646</v>
      </c>
      <c r="S39" s="2">
        <f>+Q40+S60</f>
        <v>18707646</v>
      </c>
      <c r="T39" s="2">
        <f>+S40+T60</f>
        <v>18707646</v>
      </c>
      <c r="U39" s="2">
        <f>+T40+U60</f>
        <v>18707646</v>
      </c>
      <c r="V39" s="2">
        <f>+S39</f>
        <v>18707646</v>
      </c>
      <c r="W39" s="2">
        <f>+G39</f>
        <v>1388816</v>
      </c>
      <c r="X39" s="2"/>
      <c r="Y39" s="2">
        <f>+W39-X39</f>
        <v>1388816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7375895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14105128</v>
      </c>
      <c r="H40" s="45">
        <f t="shared" si="4"/>
        <v>18642383</v>
      </c>
      <c r="I40" s="45">
        <f t="shared" si="4"/>
        <v>18707646</v>
      </c>
      <c r="J40" s="45">
        <f>+I40</f>
        <v>18707646</v>
      </c>
      <c r="K40" s="45">
        <f t="shared" si="4"/>
        <v>18707646</v>
      </c>
      <c r="L40" s="45">
        <f t="shared" si="4"/>
        <v>18707646</v>
      </c>
      <c r="M40" s="45">
        <f t="shared" si="4"/>
        <v>18707646</v>
      </c>
      <c r="N40" s="45">
        <f>+M40</f>
        <v>18707646</v>
      </c>
      <c r="O40" s="45">
        <f t="shared" si="4"/>
        <v>18707646</v>
      </c>
      <c r="P40" s="45">
        <f t="shared" si="4"/>
        <v>18707646</v>
      </c>
      <c r="Q40" s="45">
        <f t="shared" si="4"/>
        <v>18707646</v>
      </c>
      <c r="R40" s="45">
        <f>+Q40</f>
        <v>18707646</v>
      </c>
      <c r="S40" s="45">
        <f t="shared" si="4"/>
        <v>18707646</v>
      </c>
      <c r="T40" s="45">
        <f t="shared" si="4"/>
        <v>18707646</v>
      </c>
      <c r="U40" s="45">
        <f t="shared" si="4"/>
        <v>18707646</v>
      </c>
      <c r="V40" s="45">
        <f>+U40</f>
        <v>18707646</v>
      </c>
      <c r="W40" s="45">
        <f>+V40</f>
        <v>18707646</v>
      </c>
      <c r="X40" s="45">
        <f t="shared" si="4"/>
        <v>0</v>
      </c>
      <c r="Y40" s="45">
        <f t="shared" si="4"/>
        <v>18707646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1388816</v>
      </c>
      <c r="J60">
        <v>1388816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2018276429</v>
      </c>
      <c r="F7" s="20">
        <v>2018276429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504569109</v>
      </c>
      <c r="Y7" s="20">
        <v>-504569109</v>
      </c>
      <c r="Z7" s="21">
        <v>-100</v>
      </c>
      <c r="AA7" s="22">
        <v>2018276429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593747</v>
      </c>
      <c r="F8" s="20">
        <v>593747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148437</v>
      </c>
      <c r="Y8" s="20">
        <v>-148437</v>
      </c>
      <c r="Z8" s="21">
        <v>-100</v>
      </c>
      <c r="AA8" s="22">
        <v>593747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40557642</v>
      </c>
      <c r="F9" s="20">
        <v>40557642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10139409</v>
      </c>
      <c r="Y9" s="20">
        <v>-10139409</v>
      </c>
      <c r="Z9" s="21">
        <v>-100</v>
      </c>
      <c r="AA9" s="22">
        <v>40557642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14700000</v>
      </c>
      <c r="F10" s="20">
        <v>14700000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3675000</v>
      </c>
      <c r="Y10" s="20">
        <v>-3675000</v>
      </c>
      <c r="Z10" s="21">
        <v>-100</v>
      </c>
      <c r="AA10" s="22">
        <v>14700000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-2990127262</v>
      </c>
      <c r="F14" s="20">
        <v>-2990127262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-747531834</v>
      </c>
      <c r="Y14" s="20">
        <v>747531834</v>
      </c>
      <c r="Z14" s="21">
        <v>-100</v>
      </c>
      <c r="AA14" s="22">
        <v>-2990127262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-1490547</v>
      </c>
      <c r="Y16" s="20">
        <v>1490547</v>
      </c>
      <c r="Z16" s="21">
        <v>-100</v>
      </c>
      <c r="AA16" s="22">
        <v>-5962182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-921961626</v>
      </c>
      <c r="F17" s="28">
        <f t="shared" si="0"/>
        <v>-921961626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-230490426</v>
      </c>
      <c r="Y17" s="28">
        <f t="shared" si="0"/>
        <v>230490426</v>
      </c>
      <c r="Z17" s="29">
        <f>+IF(X17&lt;&gt;0,+(Y17/X17)*100,0)</f>
        <v>-100</v>
      </c>
      <c r="AA17" s="30">
        <f>SUM(AA6:AA16)</f>
        <v>-921961626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-53954759</v>
      </c>
      <c r="F26" s="20">
        <v>-53954759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-13488696</v>
      </c>
      <c r="Y26" s="20">
        <v>13488696</v>
      </c>
      <c r="Z26" s="21">
        <v>-100</v>
      </c>
      <c r="AA26" s="22">
        <v>-53954759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-53954759</v>
      </c>
      <c r="F27" s="28">
        <f t="shared" si="1"/>
        <v>-53954759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-13488696</v>
      </c>
      <c r="Y27" s="28">
        <f t="shared" si="1"/>
        <v>13488696</v>
      </c>
      <c r="Z27" s="29">
        <f>+IF(X27&lt;&gt;0,+(Y27/X27)*100,0)</f>
        <v>-100</v>
      </c>
      <c r="AA27" s="30">
        <f>SUM(AA21:AA26)</f>
        <v>-53954759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-975916385</v>
      </c>
      <c r="F38" s="2">
        <f t="shared" si="3"/>
        <v>-975916385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-243979122</v>
      </c>
      <c r="Y38" s="2">
        <f t="shared" si="3"/>
        <v>243979122</v>
      </c>
      <c r="Z38" s="34">
        <f>+IF(X38&lt;&gt;0,+(Y38/X38)*100,0)</f>
        <v>-100</v>
      </c>
      <c r="AA38" s="35">
        <f>+AA17+AA27+AA36</f>
        <v>-975916385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-975916385</v>
      </c>
      <c r="F40" s="45">
        <f t="shared" si="4"/>
        <v>-975916385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-243979122</v>
      </c>
      <c r="Y40" s="45">
        <f t="shared" si="4"/>
        <v>243979122</v>
      </c>
      <c r="Z40" s="46">
        <f>+IF(X40&lt;&gt;0,+(Y40/X40)*100,0)</f>
        <v>-100</v>
      </c>
      <c r="AA40" s="47">
        <f t="shared" si="4"/>
        <v>-975916385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805812</v>
      </c>
      <c r="D7" s="18"/>
      <c r="E7" s="19">
        <v>76209235</v>
      </c>
      <c r="F7" s="20">
        <v>76209235</v>
      </c>
      <c r="G7" s="20"/>
      <c r="H7" s="20"/>
      <c r="I7" s="20">
        <v>46348</v>
      </c>
      <c r="J7" s="20">
        <v>46348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46348</v>
      </c>
      <c r="X7" s="20">
        <v>19052304</v>
      </c>
      <c r="Y7" s="20">
        <v>-19005956</v>
      </c>
      <c r="Z7" s="21">
        <v>-99.75673283399216</v>
      </c>
      <c r="AA7" s="22">
        <v>76209235</v>
      </c>
    </row>
    <row r="8" spans="1:27" x14ac:dyDescent="0.25">
      <c r="A8" s="23" t="s">
        <v>36</v>
      </c>
      <c r="B8" s="17" t="s">
        <v>32</v>
      </c>
      <c r="C8" s="18">
        <v>294431</v>
      </c>
      <c r="D8" s="18"/>
      <c r="E8" s="19"/>
      <c r="F8" s="20"/>
      <c r="G8" s="20"/>
      <c r="H8" s="20"/>
      <c r="I8" s="20">
        <v>12921</v>
      </c>
      <c r="J8" s="20">
        <v>12921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12921</v>
      </c>
      <c r="X8" s="20"/>
      <c r="Y8" s="20">
        <v>12921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1596</v>
      </c>
      <c r="J11" s="20">
        <v>1596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1596</v>
      </c>
      <c r="X11" s="20"/>
      <c r="Y11" s="20">
        <v>1596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-85200</v>
      </c>
      <c r="D14" s="18"/>
      <c r="E14" s="19">
        <v>-57217854</v>
      </c>
      <c r="F14" s="20">
        <v>-57217854</v>
      </c>
      <c r="G14" s="20"/>
      <c r="H14" s="20"/>
      <c r="I14" s="20">
        <v>-877335</v>
      </c>
      <c r="J14" s="20">
        <v>-877335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-877335</v>
      </c>
      <c r="X14" s="20">
        <v>-14304441</v>
      </c>
      <c r="Y14" s="20">
        <v>13427106</v>
      </c>
      <c r="Z14" s="21">
        <v>-93.866694965570488</v>
      </c>
      <c r="AA14" s="22">
        <v>-57217854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1015043</v>
      </c>
      <c r="D17" s="26">
        <f>SUM(D6:D16)</f>
        <v>0</v>
      </c>
      <c r="E17" s="27">
        <f t="shared" si="0"/>
        <v>18991381</v>
      </c>
      <c r="F17" s="28">
        <f t="shared" si="0"/>
        <v>18991381</v>
      </c>
      <c r="G17" s="28">
        <f t="shared" si="0"/>
        <v>0</v>
      </c>
      <c r="H17" s="28">
        <f t="shared" si="0"/>
        <v>0</v>
      </c>
      <c r="I17" s="28">
        <f t="shared" si="0"/>
        <v>-816470</v>
      </c>
      <c r="J17" s="28">
        <f t="shared" si="0"/>
        <v>-816470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-816470</v>
      </c>
      <c r="X17" s="28">
        <f t="shared" si="0"/>
        <v>4747863</v>
      </c>
      <c r="Y17" s="28">
        <f t="shared" si="0"/>
        <v>-5564333</v>
      </c>
      <c r="Z17" s="29">
        <f>+IF(X17&lt;&gt;0,+(Y17/X17)*100,0)</f>
        <v>-117.19657875553698</v>
      </c>
      <c r="AA17" s="30">
        <f>SUM(AA6:AA16)</f>
        <v>18991381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1015043</v>
      </c>
      <c r="D38" s="32">
        <f>+D17+D27+D36</f>
        <v>0</v>
      </c>
      <c r="E38" s="33">
        <f t="shared" si="3"/>
        <v>16991381</v>
      </c>
      <c r="F38" s="2">
        <f t="shared" si="3"/>
        <v>16991381</v>
      </c>
      <c r="G38" s="2">
        <f t="shared" si="3"/>
        <v>0</v>
      </c>
      <c r="H38" s="2">
        <f t="shared" si="3"/>
        <v>0</v>
      </c>
      <c r="I38" s="2">
        <f t="shared" si="3"/>
        <v>-816470</v>
      </c>
      <c r="J38" s="2">
        <f t="shared" si="3"/>
        <v>-816470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-816470</v>
      </c>
      <c r="X38" s="2">
        <f t="shared" si="3"/>
        <v>4247865</v>
      </c>
      <c r="Y38" s="2">
        <f t="shared" si="3"/>
        <v>-5064335</v>
      </c>
      <c r="Z38" s="34">
        <f>+IF(X38&lt;&gt;0,+(Y38/X38)*100,0)</f>
        <v>-119.22071440594276</v>
      </c>
      <c r="AA38" s="35">
        <f>+AA17+AA27+AA36</f>
        <v>16991381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-816470</v>
      </c>
      <c r="L39" s="2">
        <f>+K40+L60</f>
        <v>-816470</v>
      </c>
      <c r="M39" s="2">
        <f>+L40+M60</f>
        <v>-816470</v>
      </c>
      <c r="N39" s="2">
        <f>+K39</f>
        <v>-816470</v>
      </c>
      <c r="O39" s="2">
        <f>+M40+O60</f>
        <v>-816470</v>
      </c>
      <c r="P39" s="2">
        <f>+O40+P60</f>
        <v>-816470</v>
      </c>
      <c r="Q39" s="2">
        <f>+P40+Q60</f>
        <v>-816470</v>
      </c>
      <c r="R39" s="2">
        <f>+O39</f>
        <v>-816470</v>
      </c>
      <c r="S39" s="2">
        <f>+Q40+S60</f>
        <v>-816470</v>
      </c>
      <c r="T39" s="2">
        <f>+S40+T60</f>
        <v>-816470</v>
      </c>
      <c r="U39" s="2">
        <f>+T40+U60</f>
        <v>-816470</v>
      </c>
      <c r="V39" s="2">
        <f>+S39</f>
        <v>-816470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1015043</v>
      </c>
      <c r="D40" s="43">
        <f t="shared" ref="D40:AA40" si="4">+D38+D39</f>
        <v>0</v>
      </c>
      <c r="E40" s="44">
        <f t="shared" si="4"/>
        <v>16991381</v>
      </c>
      <c r="F40" s="45">
        <f t="shared" si="4"/>
        <v>16991381</v>
      </c>
      <c r="G40" s="45">
        <f t="shared" si="4"/>
        <v>0</v>
      </c>
      <c r="H40" s="45">
        <f t="shared" si="4"/>
        <v>0</v>
      </c>
      <c r="I40" s="45">
        <f t="shared" si="4"/>
        <v>-816470</v>
      </c>
      <c r="J40" s="45">
        <f>+I40</f>
        <v>-816470</v>
      </c>
      <c r="K40" s="45">
        <f t="shared" si="4"/>
        <v>-816470</v>
      </c>
      <c r="L40" s="45">
        <f t="shared" si="4"/>
        <v>-816470</v>
      </c>
      <c r="M40" s="45">
        <f t="shared" si="4"/>
        <v>-816470</v>
      </c>
      <c r="N40" s="45">
        <f>+M40</f>
        <v>-816470</v>
      </c>
      <c r="O40" s="45">
        <f t="shared" si="4"/>
        <v>-816470</v>
      </c>
      <c r="P40" s="45">
        <f t="shared" si="4"/>
        <v>-816470</v>
      </c>
      <c r="Q40" s="45">
        <f t="shared" si="4"/>
        <v>-816470</v>
      </c>
      <c r="R40" s="45">
        <f>+Q40</f>
        <v>-816470</v>
      </c>
      <c r="S40" s="45">
        <f t="shared" si="4"/>
        <v>-816470</v>
      </c>
      <c r="T40" s="45">
        <f t="shared" si="4"/>
        <v>-816470</v>
      </c>
      <c r="U40" s="45">
        <f t="shared" si="4"/>
        <v>-816470</v>
      </c>
      <c r="V40" s="45">
        <f>+U40</f>
        <v>-816470</v>
      </c>
      <c r="W40" s="45">
        <f>+V40</f>
        <v>-816470</v>
      </c>
      <c r="X40" s="45">
        <f t="shared" si="4"/>
        <v>4247865</v>
      </c>
      <c r="Y40" s="45">
        <f t="shared" si="4"/>
        <v>-5064335</v>
      </c>
      <c r="Z40" s="46">
        <f>+IF(X40&lt;&gt;0,+(Y40/X40)*100,0)</f>
        <v>-119.22071440594276</v>
      </c>
      <c r="AA40" s="47">
        <f t="shared" si="4"/>
        <v>16991381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-11780028</v>
      </c>
      <c r="F14" s="20">
        <v>-11780028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-2945007</v>
      </c>
      <c r="Y14" s="20">
        <v>2945007</v>
      </c>
      <c r="Z14" s="21">
        <v>-100</v>
      </c>
      <c r="AA14" s="22">
        <v>-11780028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-11780028</v>
      </c>
      <c r="F17" s="28">
        <f t="shared" si="0"/>
        <v>-11780028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-2945007</v>
      </c>
      <c r="Y17" s="28">
        <f t="shared" si="0"/>
        <v>2945007</v>
      </c>
      <c r="Z17" s="29">
        <f>+IF(X17&lt;&gt;0,+(Y17/X17)*100,0)</f>
        <v>-100</v>
      </c>
      <c r="AA17" s="30">
        <f>SUM(AA6:AA16)</f>
        <v>-11780028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-11780028</v>
      </c>
      <c r="F38" s="2">
        <f t="shared" si="3"/>
        <v>-11780028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-2945007</v>
      </c>
      <c r="Y38" s="2">
        <f t="shared" si="3"/>
        <v>2945007</v>
      </c>
      <c r="Z38" s="34">
        <f>+IF(X38&lt;&gt;0,+(Y38/X38)*100,0)</f>
        <v>-100</v>
      </c>
      <c r="AA38" s="35">
        <f>+AA17+AA27+AA36</f>
        <v>-11780028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-11780028</v>
      </c>
      <c r="F40" s="45">
        <f t="shared" si="4"/>
        <v>-11780028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-2945007</v>
      </c>
      <c r="Y40" s="45">
        <f t="shared" si="4"/>
        <v>2945007</v>
      </c>
      <c r="Z40" s="46">
        <f>+IF(X40&lt;&gt;0,+(Y40/X40)*100,0)</f>
        <v>-100</v>
      </c>
      <c r="AA40" s="47">
        <f t="shared" si="4"/>
        <v>-11780028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63000</v>
      </c>
      <c r="F33" s="20">
        <v>63000</v>
      </c>
      <c r="G33" s="20">
        <v>12000</v>
      </c>
      <c r="H33" s="36">
        <v>3000</v>
      </c>
      <c r="I33" s="36">
        <v>2500</v>
      </c>
      <c r="J33" s="36">
        <v>17500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17500</v>
      </c>
      <c r="X33" s="36">
        <v>15750</v>
      </c>
      <c r="Y33" s="20">
        <v>1750</v>
      </c>
      <c r="Z33" s="21">
        <v>11.111111111111111</v>
      </c>
      <c r="AA33" s="22">
        <v>63000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63000</v>
      </c>
      <c r="F36" s="28">
        <f t="shared" si="2"/>
        <v>63000</v>
      </c>
      <c r="G36" s="28">
        <f t="shared" si="2"/>
        <v>12000</v>
      </c>
      <c r="H36" s="28">
        <f t="shared" si="2"/>
        <v>3000</v>
      </c>
      <c r="I36" s="28">
        <f t="shared" si="2"/>
        <v>2500</v>
      </c>
      <c r="J36" s="28">
        <f t="shared" si="2"/>
        <v>17500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17500</v>
      </c>
      <c r="X36" s="28">
        <f t="shared" si="2"/>
        <v>15750</v>
      </c>
      <c r="Y36" s="28">
        <f t="shared" si="2"/>
        <v>1750</v>
      </c>
      <c r="Z36" s="29">
        <f>+IF(X36&lt;&gt;0,+(Y36/X36)*100,0)</f>
        <v>11.111111111111111</v>
      </c>
      <c r="AA36" s="30">
        <f>SUM(AA31:AA35)</f>
        <v>63000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63000</v>
      </c>
      <c r="F38" s="2">
        <f t="shared" si="3"/>
        <v>63000</v>
      </c>
      <c r="G38" s="2">
        <f t="shared" si="3"/>
        <v>12000</v>
      </c>
      <c r="H38" s="2">
        <f t="shared" si="3"/>
        <v>3000</v>
      </c>
      <c r="I38" s="2">
        <f t="shared" si="3"/>
        <v>2500</v>
      </c>
      <c r="J38" s="2">
        <f t="shared" si="3"/>
        <v>17500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17500</v>
      </c>
      <c r="X38" s="2">
        <f t="shared" si="3"/>
        <v>15750</v>
      </c>
      <c r="Y38" s="2">
        <f t="shared" si="3"/>
        <v>1750</v>
      </c>
      <c r="Z38" s="34">
        <f>+IF(X38&lt;&gt;0,+(Y38/X38)*100,0)</f>
        <v>11.111111111111111</v>
      </c>
      <c r="AA38" s="35">
        <f>+AA17+AA27+AA36</f>
        <v>63000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12000</v>
      </c>
      <c r="I39" s="2">
        <f>+H40+I60</f>
        <v>15000</v>
      </c>
      <c r="J39" s="2">
        <f>+G39</f>
        <v>0</v>
      </c>
      <c r="K39" s="2">
        <f>+I40+K60</f>
        <v>17500</v>
      </c>
      <c r="L39" s="2">
        <f>+K40+L60</f>
        <v>17500</v>
      </c>
      <c r="M39" s="2">
        <f>+L40+M60</f>
        <v>17500</v>
      </c>
      <c r="N39" s="2">
        <f>+K39</f>
        <v>17500</v>
      </c>
      <c r="O39" s="2">
        <f>+M40+O60</f>
        <v>17500</v>
      </c>
      <c r="P39" s="2">
        <f>+O40+P60</f>
        <v>17500</v>
      </c>
      <c r="Q39" s="2">
        <f>+P40+Q60</f>
        <v>17500</v>
      </c>
      <c r="R39" s="2">
        <f>+O39</f>
        <v>17500</v>
      </c>
      <c r="S39" s="2">
        <f>+Q40+S60</f>
        <v>17500</v>
      </c>
      <c r="T39" s="2">
        <f>+S40+T60</f>
        <v>17500</v>
      </c>
      <c r="U39" s="2">
        <f>+T40+U60</f>
        <v>17500</v>
      </c>
      <c r="V39" s="2">
        <f>+S39</f>
        <v>17500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63000</v>
      </c>
      <c r="F40" s="45">
        <f t="shared" si="4"/>
        <v>63000</v>
      </c>
      <c r="G40" s="45">
        <f t="shared" si="4"/>
        <v>12000</v>
      </c>
      <c r="H40" s="45">
        <f t="shared" si="4"/>
        <v>15000</v>
      </c>
      <c r="I40" s="45">
        <f t="shared" si="4"/>
        <v>17500</v>
      </c>
      <c r="J40" s="45">
        <f>+I40</f>
        <v>17500</v>
      </c>
      <c r="K40" s="45">
        <f t="shared" si="4"/>
        <v>17500</v>
      </c>
      <c r="L40" s="45">
        <f t="shared" si="4"/>
        <v>17500</v>
      </c>
      <c r="M40" s="45">
        <f t="shared" si="4"/>
        <v>17500</v>
      </c>
      <c r="N40" s="45">
        <f>+M40</f>
        <v>17500</v>
      </c>
      <c r="O40" s="45">
        <f t="shared" si="4"/>
        <v>17500</v>
      </c>
      <c r="P40" s="45">
        <f t="shared" si="4"/>
        <v>17500</v>
      </c>
      <c r="Q40" s="45">
        <f t="shared" si="4"/>
        <v>17500</v>
      </c>
      <c r="R40" s="45">
        <f>+Q40</f>
        <v>17500</v>
      </c>
      <c r="S40" s="45">
        <f t="shared" si="4"/>
        <v>17500</v>
      </c>
      <c r="T40" s="45">
        <f t="shared" si="4"/>
        <v>17500</v>
      </c>
      <c r="U40" s="45">
        <f t="shared" si="4"/>
        <v>17500</v>
      </c>
      <c r="V40" s="45">
        <f>+U40</f>
        <v>17500</v>
      </c>
      <c r="W40" s="45">
        <f>+V40</f>
        <v>17500</v>
      </c>
      <c r="X40" s="45">
        <f t="shared" si="4"/>
        <v>15750</v>
      </c>
      <c r="Y40" s="45">
        <f t="shared" si="4"/>
        <v>1750</v>
      </c>
      <c r="Z40" s="46">
        <f>+IF(X40&lt;&gt;0,+(Y40/X40)*100,0)</f>
        <v>11.111111111111111</v>
      </c>
      <c r="AA40" s="47">
        <f t="shared" si="4"/>
        <v>63000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35956</v>
      </c>
      <c r="F8" s="20">
        <v>35956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8988</v>
      </c>
      <c r="Y8" s="20">
        <v>-8988</v>
      </c>
      <c r="Z8" s="21">
        <v>-100</v>
      </c>
      <c r="AA8" s="22">
        <v>35956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>
        <v>2000000</v>
      </c>
      <c r="I9" s="20"/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1250001</v>
      </c>
      <c r="Y9" s="20">
        <v>749999</v>
      </c>
      <c r="Z9" s="21">
        <v>59.999872000102393</v>
      </c>
      <c r="AA9" s="22">
        <v>5000004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-70598512</v>
      </c>
      <c r="D14" s="18"/>
      <c r="E14" s="19">
        <v>-54364604</v>
      </c>
      <c r="F14" s="20">
        <v>-54364604</v>
      </c>
      <c r="G14" s="20">
        <v>-4048477</v>
      </c>
      <c r="H14" s="20">
        <v>-8463194</v>
      </c>
      <c r="I14" s="20">
        <v>-3750258</v>
      </c>
      <c r="J14" s="20">
        <v>-16261929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-16261929</v>
      </c>
      <c r="X14" s="20">
        <v>-13591155</v>
      </c>
      <c r="Y14" s="20">
        <v>-2670774</v>
      </c>
      <c r="Z14" s="21">
        <v>19.650824378060584</v>
      </c>
      <c r="AA14" s="22">
        <v>-54364604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-70598512</v>
      </c>
      <c r="D17" s="26">
        <f>SUM(D6:D16)</f>
        <v>0</v>
      </c>
      <c r="E17" s="27">
        <f t="shared" si="0"/>
        <v>-49328644</v>
      </c>
      <c r="F17" s="28">
        <f t="shared" si="0"/>
        <v>-49328644</v>
      </c>
      <c r="G17" s="28">
        <f t="shared" si="0"/>
        <v>-4048477</v>
      </c>
      <c r="H17" s="28">
        <f t="shared" si="0"/>
        <v>-6463194</v>
      </c>
      <c r="I17" s="28">
        <f t="shared" si="0"/>
        <v>-3750258</v>
      </c>
      <c r="J17" s="28">
        <f t="shared" si="0"/>
        <v>-14261929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-14261929</v>
      </c>
      <c r="X17" s="28">
        <f t="shared" si="0"/>
        <v>-12332166</v>
      </c>
      <c r="Y17" s="28">
        <f t="shared" si="0"/>
        <v>-1929763</v>
      </c>
      <c r="Z17" s="29">
        <f>+IF(X17&lt;&gt;0,+(Y17/X17)*100,0)</f>
        <v>15.648208108778297</v>
      </c>
      <c r="AA17" s="30">
        <f>SUM(AA6:AA16)</f>
        <v>-49328644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-4831383</v>
      </c>
      <c r="D26" s="18"/>
      <c r="E26" s="19">
        <v>-2883004</v>
      </c>
      <c r="F26" s="20">
        <v>-2883004</v>
      </c>
      <c r="G26" s="20"/>
      <c r="H26" s="20"/>
      <c r="I26" s="20">
        <v>-317780</v>
      </c>
      <c r="J26" s="20">
        <v>-317780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-317780</v>
      </c>
      <c r="X26" s="20">
        <v>-720750</v>
      </c>
      <c r="Y26" s="20">
        <v>402970</v>
      </c>
      <c r="Z26" s="21">
        <v>-55.909816163718354</v>
      </c>
      <c r="AA26" s="22">
        <v>-2883004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-4831383</v>
      </c>
      <c r="D27" s="26">
        <f>SUM(D21:D26)</f>
        <v>0</v>
      </c>
      <c r="E27" s="27">
        <f t="shared" si="1"/>
        <v>-2883004</v>
      </c>
      <c r="F27" s="28">
        <f t="shared" si="1"/>
        <v>-2883004</v>
      </c>
      <c r="G27" s="28">
        <f t="shared" si="1"/>
        <v>0</v>
      </c>
      <c r="H27" s="28">
        <f t="shared" si="1"/>
        <v>0</v>
      </c>
      <c r="I27" s="28">
        <f t="shared" si="1"/>
        <v>-317780</v>
      </c>
      <c r="J27" s="28">
        <f t="shared" si="1"/>
        <v>-317780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-317780</v>
      </c>
      <c r="X27" s="28">
        <f t="shared" si="1"/>
        <v>-720750</v>
      </c>
      <c r="Y27" s="28">
        <f t="shared" si="1"/>
        <v>402970</v>
      </c>
      <c r="Z27" s="29">
        <f>+IF(X27&lt;&gt;0,+(Y27/X27)*100,0)</f>
        <v>-55.909816163718354</v>
      </c>
      <c r="AA27" s="30">
        <f>SUM(AA21:AA26)</f>
        <v>-2883004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-75429895</v>
      </c>
      <c r="D38" s="32">
        <f>+D17+D27+D36</f>
        <v>0</v>
      </c>
      <c r="E38" s="33">
        <f t="shared" si="3"/>
        <v>-52211648</v>
      </c>
      <c r="F38" s="2">
        <f t="shared" si="3"/>
        <v>-52211648</v>
      </c>
      <c r="G38" s="2">
        <f t="shared" si="3"/>
        <v>-4048477</v>
      </c>
      <c r="H38" s="2">
        <f t="shared" si="3"/>
        <v>-6463194</v>
      </c>
      <c r="I38" s="2">
        <f t="shared" si="3"/>
        <v>-4068038</v>
      </c>
      <c r="J38" s="2">
        <f t="shared" si="3"/>
        <v>-14579709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-14579709</v>
      </c>
      <c r="X38" s="2">
        <f t="shared" si="3"/>
        <v>-13052916</v>
      </c>
      <c r="Y38" s="2">
        <f t="shared" si="3"/>
        <v>-1526793</v>
      </c>
      <c r="Z38" s="34">
        <f>+IF(X38&lt;&gt;0,+(Y38/X38)*100,0)</f>
        <v>11.696949555179854</v>
      </c>
      <c r="AA38" s="35">
        <f>+AA17+AA27+AA36</f>
        <v>-52211648</v>
      </c>
    </row>
    <row r="39" spans="1:27" x14ac:dyDescent="0.25">
      <c r="A39" s="23" t="s">
        <v>60</v>
      </c>
      <c r="B39" s="17"/>
      <c r="C39" s="32">
        <v>-242572996</v>
      </c>
      <c r="D39" s="32"/>
      <c r="E39" s="33"/>
      <c r="F39" s="2"/>
      <c r="G39" s="2">
        <v>-317973042</v>
      </c>
      <c r="H39" s="2">
        <f>+G40+H60</f>
        <v>-322021519</v>
      </c>
      <c r="I39" s="2">
        <f>+H40+I60</f>
        <v>-328484713</v>
      </c>
      <c r="J39" s="2">
        <f>+G39</f>
        <v>-317973042</v>
      </c>
      <c r="K39" s="2">
        <f>+I40+K60</f>
        <v>-332552751</v>
      </c>
      <c r="L39" s="2">
        <f>+K40+L60</f>
        <v>-332552751</v>
      </c>
      <c r="M39" s="2">
        <f>+L40+M60</f>
        <v>-332552751</v>
      </c>
      <c r="N39" s="2">
        <f>+K39</f>
        <v>-332552751</v>
      </c>
      <c r="O39" s="2">
        <f>+M40+O60</f>
        <v>-332552751</v>
      </c>
      <c r="P39" s="2">
        <f>+O40+P60</f>
        <v>-332552751</v>
      </c>
      <c r="Q39" s="2">
        <f>+P40+Q60</f>
        <v>-332552751</v>
      </c>
      <c r="R39" s="2">
        <f>+O39</f>
        <v>-332552751</v>
      </c>
      <c r="S39" s="2">
        <f>+Q40+S60</f>
        <v>-332552751</v>
      </c>
      <c r="T39" s="2">
        <f>+S40+T60</f>
        <v>-332552751</v>
      </c>
      <c r="U39" s="2">
        <f>+T40+U60</f>
        <v>-332552751</v>
      </c>
      <c r="V39" s="2">
        <f>+S39</f>
        <v>-332552751</v>
      </c>
      <c r="W39" s="2">
        <f>+G39</f>
        <v>-317973042</v>
      </c>
      <c r="X39" s="2"/>
      <c r="Y39" s="2">
        <f>+W39-X39</f>
        <v>-317973042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-318002891</v>
      </c>
      <c r="D40" s="43">
        <f t="shared" ref="D40:AA40" si="4">+D38+D39</f>
        <v>0</v>
      </c>
      <c r="E40" s="44">
        <f t="shared" si="4"/>
        <v>-52211648</v>
      </c>
      <c r="F40" s="45">
        <f t="shared" si="4"/>
        <v>-52211648</v>
      </c>
      <c r="G40" s="45">
        <f t="shared" si="4"/>
        <v>-322021519</v>
      </c>
      <c r="H40" s="45">
        <f t="shared" si="4"/>
        <v>-328484713</v>
      </c>
      <c r="I40" s="45">
        <f t="shared" si="4"/>
        <v>-332552751</v>
      </c>
      <c r="J40" s="45">
        <f>+I40</f>
        <v>-332552751</v>
      </c>
      <c r="K40" s="45">
        <f t="shared" si="4"/>
        <v>-332552751</v>
      </c>
      <c r="L40" s="45">
        <f t="shared" si="4"/>
        <v>-332552751</v>
      </c>
      <c r="M40" s="45">
        <f t="shared" si="4"/>
        <v>-332552751</v>
      </c>
      <c r="N40" s="45">
        <f>+M40</f>
        <v>-332552751</v>
      </c>
      <c r="O40" s="45">
        <f t="shared" si="4"/>
        <v>-332552751</v>
      </c>
      <c r="P40" s="45">
        <f t="shared" si="4"/>
        <v>-332552751</v>
      </c>
      <c r="Q40" s="45">
        <f t="shared" si="4"/>
        <v>-332552751</v>
      </c>
      <c r="R40" s="45">
        <f>+Q40</f>
        <v>-332552751</v>
      </c>
      <c r="S40" s="45">
        <f t="shared" si="4"/>
        <v>-332552751</v>
      </c>
      <c r="T40" s="45">
        <f t="shared" si="4"/>
        <v>-332552751</v>
      </c>
      <c r="U40" s="45">
        <f t="shared" si="4"/>
        <v>-332552751</v>
      </c>
      <c r="V40" s="45">
        <f>+U40</f>
        <v>-332552751</v>
      </c>
      <c r="W40" s="45">
        <f>+V40</f>
        <v>-332552751</v>
      </c>
      <c r="X40" s="45">
        <f t="shared" si="4"/>
        <v>-13052916</v>
      </c>
      <c r="Y40" s="45">
        <f t="shared" si="4"/>
        <v>-319499835</v>
      </c>
      <c r="Z40" s="46">
        <f>+IF(X40&lt;&gt;0,+(Y40/X40)*100,0)</f>
        <v>2447.7276571763737</v>
      </c>
      <c r="AA40" s="47">
        <f t="shared" si="4"/>
        <v>-52211648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-317973042</v>
      </c>
      <c r="J60">
        <v>-317973042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107752000</v>
      </c>
      <c r="F7" s="20">
        <v>107752000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26938002</v>
      </c>
      <c r="Y7" s="20">
        <v>-26938002</v>
      </c>
      <c r="Z7" s="21">
        <v>-100</v>
      </c>
      <c r="AA7" s="22">
        <v>107752000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1000000</v>
      </c>
      <c r="F8" s="20">
        <v>1000000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249999</v>
      </c>
      <c r="Y8" s="20">
        <v>-249999</v>
      </c>
      <c r="Z8" s="21">
        <v>-100</v>
      </c>
      <c r="AA8" s="22">
        <v>1000000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-9292358</v>
      </c>
      <c r="D14" s="18"/>
      <c r="E14" s="19">
        <v>-289036000</v>
      </c>
      <c r="F14" s="20">
        <v>-289036000</v>
      </c>
      <c r="G14" s="20"/>
      <c r="H14" s="20"/>
      <c r="I14" s="20">
        <v>59433</v>
      </c>
      <c r="J14" s="20">
        <v>59433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59433</v>
      </c>
      <c r="X14" s="20">
        <v>-72259002</v>
      </c>
      <c r="Y14" s="20">
        <v>72318435</v>
      </c>
      <c r="Z14" s="21">
        <v>-100.08224995966593</v>
      </c>
      <c r="AA14" s="22">
        <v>-289036000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-180284000</v>
      </c>
      <c r="F17" s="28">
        <f t="shared" si="0"/>
        <v>-180284000</v>
      </c>
      <c r="G17" s="28">
        <f t="shared" si="0"/>
        <v>0</v>
      </c>
      <c r="H17" s="28">
        <f t="shared" si="0"/>
        <v>0</v>
      </c>
      <c r="I17" s="28">
        <f t="shared" si="0"/>
        <v>59433</v>
      </c>
      <c r="J17" s="28">
        <f t="shared" si="0"/>
        <v>59433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59433</v>
      </c>
      <c r="X17" s="28">
        <f t="shared" si="0"/>
        <v>-45071001</v>
      </c>
      <c r="Y17" s="28">
        <f t="shared" si="0"/>
        <v>45130434</v>
      </c>
      <c r="Z17" s="29">
        <f>+IF(X17&lt;&gt;0,+(Y17/X17)*100,0)</f>
        <v>-100.13186527630037</v>
      </c>
      <c r="AA17" s="30">
        <f>SUM(AA6:AA16)</f>
        <v>-180284000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-1738227</v>
      </c>
      <c r="Y26" s="20">
        <v>1738227</v>
      </c>
      <c r="Z26" s="21">
        <v>-100</v>
      </c>
      <c r="AA26" s="22">
        <v>-6952900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-1738227</v>
      </c>
      <c r="Y27" s="28">
        <f t="shared" si="1"/>
        <v>1738227</v>
      </c>
      <c r="Z27" s="29">
        <f>+IF(X27&lt;&gt;0,+(Y27/X27)*100,0)</f>
        <v>-100</v>
      </c>
      <c r="AA27" s="30">
        <f>SUM(AA21:AA26)</f>
        <v>-6952900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-187236900</v>
      </c>
      <c r="F38" s="2">
        <f t="shared" si="3"/>
        <v>-187236900</v>
      </c>
      <c r="G38" s="2">
        <f t="shared" si="3"/>
        <v>0</v>
      </c>
      <c r="H38" s="2">
        <f t="shared" si="3"/>
        <v>0</v>
      </c>
      <c r="I38" s="2">
        <f t="shared" si="3"/>
        <v>59433</v>
      </c>
      <c r="J38" s="2">
        <f t="shared" si="3"/>
        <v>59433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59433</v>
      </c>
      <c r="X38" s="2">
        <f t="shared" si="3"/>
        <v>-46809228</v>
      </c>
      <c r="Y38" s="2">
        <f t="shared" si="3"/>
        <v>46868661</v>
      </c>
      <c r="Z38" s="34">
        <f>+IF(X38&lt;&gt;0,+(Y38/X38)*100,0)</f>
        <v>-100.1269685541492</v>
      </c>
      <c r="AA38" s="35">
        <f>+AA17+AA27+AA36</f>
        <v>-187236900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59433</v>
      </c>
      <c r="L39" s="2">
        <f>+K40+L60</f>
        <v>59433</v>
      </c>
      <c r="M39" s="2">
        <f>+L40+M60</f>
        <v>59433</v>
      </c>
      <c r="N39" s="2">
        <f>+K39</f>
        <v>59433</v>
      </c>
      <c r="O39" s="2">
        <f>+M40+O60</f>
        <v>59433</v>
      </c>
      <c r="P39" s="2">
        <f>+O40+P60</f>
        <v>59433</v>
      </c>
      <c r="Q39" s="2">
        <f>+P40+Q60</f>
        <v>59433</v>
      </c>
      <c r="R39" s="2">
        <f>+O39</f>
        <v>59433</v>
      </c>
      <c r="S39" s="2">
        <f>+Q40+S60</f>
        <v>59433</v>
      </c>
      <c r="T39" s="2">
        <f>+S40+T60</f>
        <v>59433</v>
      </c>
      <c r="U39" s="2">
        <f>+T40+U60</f>
        <v>59433</v>
      </c>
      <c r="V39" s="2">
        <f>+S39</f>
        <v>59433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-187236900</v>
      </c>
      <c r="F40" s="45">
        <f t="shared" si="4"/>
        <v>-187236900</v>
      </c>
      <c r="G40" s="45">
        <f t="shared" si="4"/>
        <v>0</v>
      </c>
      <c r="H40" s="45">
        <f t="shared" si="4"/>
        <v>0</v>
      </c>
      <c r="I40" s="45">
        <f t="shared" si="4"/>
        <v>59433</v>
      </c>
      <c r="J40" s="45">
        <f>+I40</f>
        <v>59433</v>
      </c>
      <c r="K40" s="45">
        <f t="shared" si="4"/>
        <v>59433</v>
      </c>
      <c r="L40" s="45">
        <f t="shared" si="4"/>
        <v>59433</v>
      </c>
      <c r="M40" s="45">
        <f t="shared" si="4"/>
        <v>59433</v>
      </c>
      <c r="N40" s="45">
        <f>+M40</f>
        <v>59433</v>
      </c>
      <c r="O40" s="45">
        <f t="shared" si="4"/>
        <v>59433</v>
      </c>
      <c r="P40" s="45">
        <f t="shared" si="4"/>
        <v>59433</v>
      </c>
      <c r="Q40" s="45">
        <f t="shared" si="4"/>
        <v>59433</v>
      </c>
      <c r="R40" s="45">
        <f>+Q40</f>
        <v>59433</v>
      </c>
      <c r="S40" s="45">
        <f t="shared" si="4"/>
        <v>59433</v>
      </c>
      <c r="T40" s="45">
        <f t="shared" si="4"/>
        <v>59433</v>
      </c>
      <c r="U40" s="45">
        <f t="shared" si="4"/>
        <v>59433</v>
      </c>
      <c r="V40" s="45">
        <f>+U40</f>
        <v>59433</v>
      </c>
      <c r="W40" s="45">
        <f>+V40</f>
        <v>59433</v>
      </c>
      <c r="X40" s="45">
        <f t="shared" si="4"/>
        <v>-46809228</v>
      </c>
      <c r="Y40" s="45">
        <f t="shared" si="4"/>
        <v>46868661</v>
      </c>
      <c r="Z40" s="46">
        <f>+IF(X40&lt;&gt;0,+(Y40/X40)*100,0)</f>
        <v>-100.1269685541492</v>
      </c>
      <c r="AA40" s="47">
        <f t="shared" si="4"/>
        <v>-187236900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103518200</v>
      </c>
      <c r="F7" s="20">
        <v>103518200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28330259</v>
      </c>
      <c r="Y7" s="20">
        <v>-28330259</v>
      </c>
      <c r="Z7" s="21">
        <v>-100</v>
      </c>
      <c r="AA7" s="22">
        <v>103518200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4328865</v>
      </c>
      <c r="D14" s="18"/>
      <c r="E14" s="19">
        <v>-129489950</v>
      </c>
      <c r="F14" s="20">
        <v>-129489950</v>
      </c>
      <c r="G14" s="20">
        <v>386908</v>
      </c>
      <c r="H14" s="20">
        <v>406550</v>
      </c>
      <c r="I14" s="20">
        <v>404119</v>
      </c>
      <c r="J14" s="20">
        <v>1197577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1197577</v>
      </c>
      <c r="X14" s="20">
        <v>-32372487</v>
      </c>
      <c r="Y14" s="20">
        <v>33570064</v>
      </c>
      <c r="Z14" s="21">
        <v>-103.69936668752079</v>
      </c>
      <c r="AA14" s="22">
        <v>-129489950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4328865</v>
      </c>
      <c r="D17" s="26">
        <f>SUM(D6:D16)</f>
        <v>0</v>
      </c>
      <c r="E17" s="27">
        <f t="shared" si="0"/>
        <v>-25971750</v>
      </c>
      <c r="F17" s="28">
        <f t="shared" si="0"/>
        <v>-25971750</v>
      </c>
      <c r="G17" s="28">
        <f t="shared" si="0"/>
        <v>386908</v>
      </c>
      <c r="H17" s="28">
        <f t="shared" si="0"/>
        <v>406550</v>
      </c>
      <c r="I17" s="28">
        <f t="shared" si="0"/>
        <v>404119</v>
      </c>
      <c r="J17" s="28">
        <f t="shared" si="0"/>
        <v>1197577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1197577</v>
      </c>
      <c r="X17" s="28">
        <f t="shared" si="0"/>
        <v>-4042228</v>
      </c>
      <c r="Y17" s="28">
        <f t="shared" si="0"/>
        <v>5239805</v>
      </c>
      <c r="Z17" s="29">
        <f>+IF(X17&lt;&gt;0,+(Y17/X17)*100,0)</f>
        <v>-129.62665638850655</v>
      </c>
      <c r="AA17" s="30">
        <f>SUM(AA6:AA16)</f>
        <v>-25971750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-270000</v>
      </c>
      <c r="F26" s="20">
        <v>-270000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-67500</v>
      </c>
      <c r="Y26" s="20">
        <v>67500</v>
      </c>
      <c r="Z26" s="21">
        <v>-100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-67500</v>
      </c>
      <c r="Y27" s="28">
        <f t="shared" si="1"/>
        <v>67500</v>
      </c>
      <c r="Z27" s="29">
        <f>+IF(X27&lt;&gt;0,+(Y27/X27)*100,0)</f>
        <v>-100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4328865</v>
      </c>
      <c r="D38" s="32">
        <f>+D17+D27+D36</f>
        <v>0</v>
      </c>
      <c r="E38" s="33">
        <f t="shared" si="3"/>
        <v>-26241750</v>
      </c>
      <c r="F38" s="2">
        <f t="shared" si="3"/>
        <v>-26241750</v>
      </c>
      <c r="G38" s="2">
        <f t="shared" si="3"/>
        <v>386908</v>
      </c>
      <c r="H38" s="2">
        <f t="shared" si="3"/>
        <v>406550</v>
      </c>
      <c r="I38" s="2">
        <f t="shared" si="3"/>
        <v>404119</v>
      </c>
      <c r="J38" s="2">
        <f t="shared" si="3"/>
        <v>1197577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1197577</v>
      </c>
      <c r="X38" s="2">
        <f t="shared" si="3"/>
        <v>-4109728</v>
      </c>
      <c r="Y38" s="2">
        <f t="shared" si="3"/>
        <v>5307305</v>
      </c>
      <c r="Z38" s="34">
        <f>+IF(X38&lt;&gt;0,+(Y38/X38)*100,0)</f>
        <v>-129.1400550109399</v>
      </c>
      <c r="AA38" s="35">
        <f>+AA17+AA27+AA36</f>
        <v>-26241750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386908</v>
      </c>
      <c r="I39" s="2">
        <f>+H40+I60</f>
        <v>793458</v>
      </c>
      <c r="J39" s="2">
        <f>+G39</f>
        <v>0</v>
      </c>
      <c r="K39" s="2">
        <f>+I40+K60</f>
        <v>1197577</v>
      </c>
      <c r="L39" s="2">
        <f>+K40+L60</f>
        <v>1197577</v>
      </c>
      <c r="M39" s="2">
        <f>+L40+M60</f>
        <v>1197577</v>
      </c>
      <c r="N39" s="2">
        <f>+K39</f>
        <v>1197577</v>
      </c>
      <c r="O39" s="2">
        <f>+M40+O60</f>
        <v>1197577</v>
      </c>
      <c r="P39" s="2">
        <f>+O40+P60</f>
        <v>1197577</v>
      </c>
      <c r="Q39" s="2">
        <f>+P40+Q60</f>
        <v>1197577</v>
      </c>
      <c r="R39" s="2">
        <f>+O39</f>
        <v>1197577</v>
      </c>
      <c r="S39" s="2">
        <f>+Q40+S60</f>
        <v>1197577</v>
      </c>
      <c r="T39" s="2">
        <f>+S40+T60</f>
        <v>1197577</v>
      </c>
      <c r="U39" s="2">
        <f>+T40+U60</f>
        <v>1197577</v>
      </c>
      <c r="V39" s="2">
        <f>+S39</f>
        <v>1197577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4328865</v>
      </c>
      <c r="D40" s="43">
        <f t="shared" ref="D40:AA40" si="4">+D38+D39</f>
        <v>0</v>
      </c>
      <c r="E40" s="44">
        <f t="shared" si="4"/>
        <v>-26241750</v>
      </c>
      <c r="F40" s="45">
        <f t="shared" si="4"/>
        <v>-26241750</v>
      </c>
      <c r="G40" s="45">
        <f t="shared" si="4"/>
        <v>386908</v>
      </c>
      <c r="H40" s="45">
        <f t="shared" si="4"/>
        <v>793458</v>
      </c>
      <c r="I40" s="45">
        <f t="shared" si="4"/>
        <v>1197577</v>
      </c>
      <c r="J40" s="45">
        <f>+I40</f>
        <v>1197577</v>
      </c>
      <c r="K40" s="45">
        <f t="shared" si="4"/>
        <v>1197577</v>
      </c>
      <c r="L40" s="45">
        <f t="shared" si="4"/>
        <v>1197577</v>
      </c>
      <c r="M40" s="45">
        <f t="shared" si="4"/>
        <v>1197577</v>
      </c>
      <c r="N40" s="45">
        <f>+M40</f>
        <v>1197577</v>
      </c>
      <c r="O40" s="45">
        <f t="shared" si="4"/>
        <v>1197577</v>
      </c>
      <c r="P40" s="45">
        <f t="shared" si="4"/>
        <v>1197577</v>
      </c>
      <c r="Q40" s="45">
        <f t="shared" si="4"/>
        <v>1197577</v>
      </c>
      <c r="R40" s="45">
        <f>+Q40</f>
        <v>1197577</v>
      </c>
      <c r="S40" s="45">
        <f t="shared" si="4"/>
        <v>1197577</v>
      </c>
      <c r="T40" s="45">
        <f t="shared" si="4"/>
        <v>1197577</v>
      </c>
      <c r="U40" s="45">
        <f t="shared" si="4"/>
        <v>1197577</v>
      </c>
      <c r="V40" s="45">
        <f>+U40</f>
        <v>1197577</v>
      </c>
      <c r="W40" s="45">
        <f>+V40</f>
        <v>1197577</v>
      </c>
      <c r="X40" s="45">
        <f t="shared" si="4"/>
        <v>-4109728</v>
      </c>
      <c r="Y40" s="45">
        <f t="shared" si="4"/>
        <v>5307305</v>
      </c>
      <c r="Z40" s="46">
        <f>+IF(X40&lt;&gt;0,+(Y40/X40)*100,0)</f>
        <v>-129.1400550109399</v>
      </c>
      <c r="AA40" s="47">
        <f t="shared" si="4"/>
        <v>-26241750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173824561</v>
      </c>
      <c r="F7" s="20">
        <v>173824561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43456137</v>
      </c>
      <c r="Y7" s="20">
        <v>-43456137</v>
      </c>
      <c r="Z7" s="21">
        <v>-100</v>
      </c>
      <c r="AA7" s="22">
        <v>173824561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35752000</v>
      </c>
      <c r="F10" s="20">
        <v>35752000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15687998</v>
      </c>
      <c r="Y10" s="20">
        <v>-15687998</v>
      </c>
      <c r="Z10" s="21">
        <v>-100</v>
      </c>
      <c r="AA10" s="22">
        <v>35752000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-7512844</v>
      </c>
      <c r="D14" s="18"/>
      <c r="E14" s="19">
        <v>-275202668</v>
      </c>
      <c r="F14" s="20">
        <v>-275202668</v>
      </c>
      <c r="G14" s="20">
        <v>-340661</v>
      </c>
      <c r="H14" s="20">
        <v>-199949</v>
      </c>
      <c r="I14" s="20"/>
      <c r="J14" s="20">
        <v>-540610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-540610</v>
      </c>
      <c r="X14" s="20">
        <v>-68800656</v>
      </c>
      <c r="Y14" s="20">
        <v>68260046</v>
      </c>
      <c r="Z14" s="21">
        <v>-99.214237143320261</v>
      </c>
      <c r="AA14" s="22">
        <v>-275202668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-7512844</v>
      </c>
      <c r="D17" s="26">
        <f>SUM(D6:D16)</f>
        <v>0</v>
      </c>
      <c r="E17" s="27">
        <f t="shared" si="0"/>
        <v>-65626107</v>
      </c>
      <c r="F17" s="28">
        <f t="shared" si="0"/>
        <v>-65626107</v>
      </c>
      <c r="G17" s="28">
        <f t="shared" si="0"/>
        <v>-340661</v>
      </c>
      <c r="H17" s="28">
        <f t="shared" si="0"/>
        <v>-199949</v>
      </c>
      <c r="I17" s="28">
        <f t="shared" si="0"/>
        <v>0</v>
      </c>
      <c r="J17" s="28">
        <f t="shared" si="0"/>
        <v>-540610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-540610</v>
      </c>
      <c r="X17" s="28">
        <f t="shared" si="0"/>
        <v>-9656521</v>
      </c>
      <c r="Y17" s="28">
        <f t="shared" si="0"/>
        <v>9115911</v>
      </c>
      <c r="Z17" s="29">
        <f>+IF(X17&lt;&gt;0,+(Y17/X17)*100,0)</f>
        <v>-94.401606955548473</v>
      </c>
      <c r="AA17" s="30">
        <f>SUM(AA6:AA16)</f>
        <v>-65626107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-27181466</v>
      </c>
      <c r="D26" s="18"/>
      <c r="E26" s="19">
        <v>-53816026</v>
      </c>
      <c r="F26" s="20">
        <v>-53816026</v>
      </c>
      <c r="G26" s="20">
        <v>-184023</v>
      </c>
      <c r="H26" s="20">
        <v>-4347737</v>
      </c>
      <c r="I26" s="20">
        <v>-4685912</v>
      </c>
      <c r="J26" s="20">
        <v>-9217672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-9217672</v>
      </c>
      <c r="X26" s="20">
        <v>-13454004</v>
      </c>
      <c r="Y26" s="20">
        <v>4236332</v>
      </c>
      <c r="Z26" s="21">
        <v>-31.487518511217928</v>
      </c>
      <c r="AA26" s="22">
        <v>-53816026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-27181466</v>
      </c>
      <c r="D27" s="26">
        <f>SUM(D21:D26)</f>
        <v>0</v>
      </c>
      <c r="E27" s="27">
        <f t="shared" si="1"/>
        <v>-53816026</v>
      </c>
      <c r="F27" s="28">
        <f t="shared" si="1"/>
        <v>-53816026</v>
      </c>
      <c r="G27" s="28">
        <f t="shared" si="1"/>
        <v>-184023</v>
      </c>
      <c r="H27" s="28">
        <f t="shared" si="1"/>
        <v>-4347737</v>
      </c>
      <c r="I27" s="28">
        <f t="shared" si="1"/>
        <v>-4685912</v>
      </c>
      <c r="J27" s="28">
        <f t="shared" si="1"/>
        <v>-9217672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-9217672</v>
      </c>
      <c r="X27" s="28">
        <f t="shared" si="1"/>
        <v>-13454004</v>
      </c>
      <c r="Y27" s="28">
        <f t="shared" si="1"/>
        <v>4236332</v>
      </c>
      <c r="Z27" s="29">
        <f>+IF(X27&lt;&gt;0,+(Y27/X27)*100,0)</f>
        <v>-31.487518511217928</v>
      </c>
      <c r="AA27" s="30">
        <f>SUM(AA21:AA26)</f>
        <v>-53816026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-34694310</v>
      </c>
      <c r="D38" s="32">
        <f>+D17+D27+D36</f>
        <v>0</v>
      </c>
      <c r="E38" s="33">
        <f t="shared" si="3"/>
        <v>-119442133</v>
      </c>
      <c r="F38" s="2">
        <f t="shared" si="3"/>
        <v>-119442133</v>
      </c>
      <c r="G38" s="2">
        <f t="shared" si="3"/>
        <v>-524684</v>
      </c>
      <c r="H38" s="2">
        <f t="shared" si="3"/>
        <v>-4547686</v>
      </c>
      <c r="I38" s="2">
        <f t="shared" si="3"/>
        <v>-4685912</v>
      </c>
      <c r="J38" s="2">
        <f t="shared" si="3"/>
        <v>-9758282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-9758282</v>
      </c>
      <c r="X38" s="2">
        <f t="shared" si="3"/>
        <v>-23110525</v>
      </c>
      <c r="Y38" s="2">
        <f t="shared" si="3"/>
        <v>13352243</v>
      </c>
      <c r="Z38" s="34">
        <f>+IF(X38&lt;&gt;0,+(Y38/X38)*100,0)</f>
        <v>-57.775593587770082</v>
      </c>
      <c r="AA38" s="35">
        <f>+AA17+AA27+AA36</f>
        <v>-119442133</v>
      </c>
    </row>
    <row r="39" spans="1:27" x14ac:dyDescent="0.25">
      <c r="A39" s="23" t="s">
        <v>60</v>
      </c>
      <c r="B39" s="17"/>
      <c r="C39" s="32">
        <v>189081167</v>
      </c>
      <c r="D39" s="32"/>
      <c r="E39" s="33"/>
      <c r="F39" s="2"/>
      <c r="G39" s="2"/>
      <c r="H39" s="2">
        <f>+G40+H60</f>
        <v>-524684</v>
      </c>
      <c r="I39" s="2">
        <f>+H40+I60</f>
        <v>-5072370</v>
      </c>
      <c r="J39" s="2">
        <f>+G39</f>
        <v>0</v>
      </c>
      <c r="K39" s="2">
        <f>+I40+K60</f>
        <v>-9758282</v>
      </c>
      <c r="L39" s="2">
        <f>+K40+L60</f>
        <v>-9758282</v>
      </c>
      <c r="M39" s="2">
        <f>+L40+M60</f>
        <v>-9758282</v>
      </c>
      <c r="N39" s="2">
        <f>+K39</f>
        <v>-9758282</v>
      </c>
      <c r="O39" s="2">
        <f>+M40+O60</f>
        <v>-9758282</v>
      </c>
      <c r="P39" s="2">
        <f>+O40+P60</f>
        <v>-9758282</v>
      </c>
      <c r="Q39" s="2">
        <f>+P40+Q60</f>
        <v>-9758282</v>
      </c>
      <c r="R39" s="2">
        <f>+O39</f>
        <v>-9758282</v>
      </c>
      <c r="S39" s="2">
        <f>+Q40+S60</f>
        <v>-9758282</v>
      </c>
      <c r="T39" s="2">
        <f>+S40+T60</f>
        <v>-9758282</v>
      </c>
      <c r="U39" s="2">
        <f>+T40+U60</f>
        <v>-9758282</v>
      </c>
      <c r="V39" s="2">
        <f>+S39</f>
        <v>-9758282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154386857</v>
      </c>
      <c r="D40" s="43">
        <f t="shared" ref="D40:AA40" si="4">+D38+D39</f>
        <v>0</v>
      </c>
      <c r="E40" s="44">
        <f t="shared" si="4"/>
        <v>-119442133</v>
      </c>
      <c r="F40" s="45">
        <f t="shared" si="4"/>
        <v>-119442133</v>
      </c>
      <c r="G40" s="45">
        <f t="shared" si="4"/>
        <v>-524684</v>
      </c>
      <c r="H40" s="45">
        <f t="shared" si="4"/>
        <v>-5072370</v>
      </c>
      <c r="I40" s="45">
        <f t="shared" si="4"/>
        <v>-9758282</v>
      </c>
      <c r="J40" s="45">
        <f>+I40</f>
        <v>-9758282</v>
      </c>
      <c r="K40" s="45">
        <f t="shared" si="4"/>
        <v>-9758282</v>
      </c>
      <c r="L40" s="45">
        <f t="shared" si="4"/>
        <v>-9758282</v>
      </c>
      <c r="M40" s="45">
        <f t="shared" si="4"/>
        <v>-9758282</v>
      </c>
      <c r="N40" s="45">
        <f>+M40</f>
        <v>-9758282</v>
      </c>
      <c r="O40" s="45">
        <f t="shared" si="4"/>
        <v>-9758282</v>
      </c>
      <c r="P40" s="45">
        <f t="shared" si="4"/>
        <v>-9758282</v>
      </c>
      <c r="Q40" s="45">
        <f t="shared" si="4"/>
        <v>-9758282</v>
      </c>
      <c r="R40" s="45">
        <f>+Q40</f>
        <v>-9758282</v>
      </c>
      <c r="S40" s="45">
        <f t="shared" si="4"/>
        <v>-9758282</v>
      </c>
      <c r="T40" s="45">
        <f t="shared" si="4"/>
        <v>-9758282</v>
      </c>
      <c r="U40" s="45">
        <f t="shared" si="4"/>
        <v>-9758282</v>
      </c>
      <c r="V40" s="45">
        <f>+U40</f>
        <v>-9758282</v>
      </c>
      <c r="W40" s="45">
        <f>+V40</f>
        <v>-9758282</v>
      </c>
      <c r="X40" s="45">
        <f t="shared" si="4"/>
        <v>-23110525</v>
      </c>
      <c r="Y40" s="45">
        <f t="shared" si="4"/>
        <v>13352243</v>
      </c>
      <c r="Z40" s="46">
        <f>+IF(X40&lt;&gt;0,+(Y40/X40)*100,0)</f>
        <v>-57.775593587770082</v>
      </c>
      <c r="AA40" s="47">
        <f t="shared" si="4"/>
        <v>-119442133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40278772</v>
      </c>
      <c r="D7" s="18"/>
      <c r="E7" s="19">
        <v>87394104</v>
      </c>
      <c r="F7" s="20">
        <v>87394104</v>
      </c>
      <c r="G7" s="20"/>
      <c r="H7" s="20"/>
      <c r="I7" s="20">
        <v>1853833</v>
      </c>
      <c r="J7" s="20">
        <v>1853833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1853833</v>
      </c>
      <c r="X7" s="20">
        <v>21848526</v>
      </c>
      <c r="Y7" s="20">
        <v>-19994693</v>
      </c>
      <c r="Z7" s="21">
        <v>-91.515066050680034</v>
      </c>
      <c r="AA7" s="22">
        <v>87394104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-4028894</v>
      </c>
      <c r="D14" s="18"/>
      <c r="E14" s="19">
        <v>-63110928</v>
      </c>
      <c r="F14" s="20">
        <v>-63110928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-15777732</v>
      </c>
      <c r="Y14" s="20">
        <v>15777732</v>
      </c>
      <c r="Z14" s="21">
        <v>-100</v>
      </c>
      <c r="AA14" s="22">
        <v>-63110928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36249949</v>
      </c>
      <c r="D17" s="26">
        <f>SUM(D6:D16)</f>
        <v>0</v>
      </c>
      <c r="E17" s="27">
        <f t="shared" si="0"/>
        <v>24283176</v>
      </c>
      <c r="F17" s="28">
        <f t="shared" si="0"/>
        <v>24283176</v>
      </c>
      <c r="G17" s="28">
        <f t="shared" si="0"/>
        <v>0</v>
      </c>
      <c r="H17" s="28">
        <f t="shared" si="0"/>
        <v>0</v>
      </c>
      <c r="I17" s="28">
        <f t="shared" si="0"/>
        <v>1853833</v>
      </c>
      <c r="J17" s="28">
        <f t="shared" si="0"/>
        <v>1853833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1853833</v>
      </c>
      <c r="X17" s="28">
        <f t="shared" si="0"/>
        <v>6070794</v>
      </c>
      <c r="Y17" s="28">
        <f t="shared" si="0"/>
        <v>-4216961</v>
      </c>
      <c r="Z17" s="29">
        <f>+IF(X17&lt;&gt;0,+(Y17/X17)*100,0)</f>
        <v>-69.463088353846302</v>
      </c>
      <c r="AA17" s="30">
        <f>SUM(AA6:AA16)</f>
        <v>24283176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36249949</v>
      </c>
      <c r="D38" s="32">
        <f>+D17+D27+D36</f>
        <v>0</v>
      </c>
      <c r="E38" s="33">
        <f t="shared" si="3"/>
        <v>24283176</v>
      </c>
      <c r="F38" s="2">
        <f t="shared" si="3"/>
        <v>24283176</v>
      </c>
      <c r="G38" s="2">
        <f t="shared" si="3"/>
        <v>0</v>
      </c>
      <c r="H38" s="2">
        <f t="shared" si="3"/>
        <v>0</v>
      </c>
      <c r="I38" s="2">
        <f t="shared" si="3"/>
        <v>1853833</v>
      </c>
      <c r="J38" s="2">
        <f t="shared" si="3"/>
        <v>1853833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1853833</v>
      </c>
      <c r="X38" s="2">
        <f t="shared" si="3"/>
        <v>6070794</v>
      </c>
      <c r="Y38" s="2">
        <f t="shared" si="3"/>
        <v>-4216961</v>
      </c>
      <c r="Z38" s="34">
        <f>+IF(X38&lt;&gt;0,+(Y38/X38)*100,0)</f>
        <v>-69.463088353846302</v>
      </c>
      <c r="AA38" s="35">
        <f>+AA17+AA27+AA36</f>
        <v>24283176</v>
      </c>
    </row>
    <row r="39" spans="1:27" x14ac:dyDescent="0.25">
      <c r="A39" s="23" t="s">
        <v>60</v>
      </c>
      <c r="B39" s="17"/>
      <c r="C39" s="32">
        <v>123499529</v>
      </c>
      <c r="D39" s="32"/>
      <c r="E39" s="33">
        <v>-123499529</v>
      </c>
      <c r="F39" s="2">
        <v>-123499529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1853833</v>
      </c>
      <c r="L39" s="2">
        <f>+K40+L60</f>
        <v>1853833</v>
      </c>
      <c r="M39" s="2">
        <f>+L40+M60</f>
        <v>1853833</v>
      </c>
      <c r="N39" s="2">
        <f>+K39</f>
        <v>1853833</v>
      </c>
      <c r="O39" s="2">
        <f>+M40+O60</f>
        <v>1853833</v>
      </c>
      <c r="P39" s="2">
        <f>+O40+P60</f>
        <v>1853833</v>
      </c>
      <c r="Q39" s="2">
        <f>+P40+Q60</f>
        <v>1853833</v>
      </c>
      <c r="R39" s="2">
        <f>+O39</f>
        <v>1853833</v>
      </c>
      <c r="S39" s="2">
        <f>+Q40+S60</f>
        <v>1853833</v>
      </c>
      <c r="T39" s="2">
        <f>+S40+T60</f>
        <v>1853833</v>
      </c>
      <c r="U39" s="2">
        <f>+T40+U60</f>
        <v>1853833</v>
      </c>
      <c r="V39" s="2">
        <f>+S39</f>
        <v>1853833</v>
      </c>
      <c r="W39" s="2">
        <f>+G39</f>
        <v>0</v>
      </c>
      <c r="X39" s="2">
        <v>-123499529</v>
      </c>
      <c r="Y39" s="2">
        <f>+W39-X39</f>
        <v>123499529</v>
      </c>
      <c r="Z39" s="34">
        <f>+IF(X39&lt;&gt;0,+(Y39/X39)*100,0)</f>
        <v>-100</v>
      </c>
      <c r="AA39" s="35">
        <v>-123499529</v>
      </c>
    </row>
    <row r="40" spans="1:27" x14ac:dyDescent="0.25">
      <c r="A40" s="41" t="s">
        <v>62</v>
      </c>
      <c r="B40" s="42" t="s">
        <v>61</v>
      </c>
      <c r="C40" s="43">
        <f>+C38+C39</f>
        <v>159749478</v>
      </c>
      <c r="D40" s="43">
        <f t="shared" ref="D40:AA40" si="4">+D38+D39</f>
        <v>0</v>
      </c>
      <c r="E40" s="44">
        <f t="shared" si="4"/>
        <v>-99216353</v>
      </c>
      <c r="F40" s="45">
        <f t="shared" si="4"/>
        <v>-99216353</v>
      </c>
      <c r="G40" s="45">
        <f t="shared" si="4"/>
        <v>0</v>
      </c>
      <c r="H40" s="45">
        <f t="shared" si="4"/>
        <v>0</v>
      </c>
      <c r="I40" s="45">
        <f t="shared" si="4"/>
        <v>1853833</v>
      </c>
      <c r="J40" s="45">
        <f>+I40</f>
        <v>1853833</v>
      </c>
      <c r="K40" s="45">
        <f t="shared" si="4"/>
        <v>1853833</v>
      </c>
      <c r="L40" s="45">
        <f t="shared" si="4"/>
        <v>1853833</v>
      </c>
      <c r="M40" s="45">
        <f t="shared" si="4"/>
        <v>1853833</v>
      </c>
      <c r="N40" s="45">
        <f>+M40</f>
        <v>1853833</v>
      </c>
      <c r="O40" s="45">
        <f t="shared" si="4"/>
        <v>1853833</v>
      </c>
      <c r="P40" s="45">
        <f t="shared" si="4"/>
        <v>1853833</v>
      </c>
      <c r="Q40" s="45">
        <f t="shared" si="4"/>
        <v>1853833</v>
      </c>
      <c r="R40" s="45">
        <f>+Q40</f>
        <v>1853833</v>
      </c>
      <c r="S40" s="45">
        <f t="shared" si="4"/>
        <v>1853833</v>
      </c>
      <c r="T40" s="45">
        <f t="shared" si="4"/>
        <v>1853833</v>
      </c>
      <c r="U40" s="45">
        <f t="shared" si="4"/>
        <v>1853833</v>
      </c>
      <c r="V40" s="45">
        <f>+U40</f>
        <v>1853833</v>
      </c>
      <c r="W40" s="45">
        <f>+V40</f>
        <v>1853833</v>
      </c>
      <c r="X40" s="45">
        <f t="shared" si="4"/>
        <v>-117428735</v>
      </c>
      <c r="Y40" s="45">
        <f t="shared" si="4"/>
        <v>119282568</v>
      </c>
      <c r="Z40" s="46">
        <f>+IF(X40&lt;&gt;0,+(Y40/X40)*100,0)</f>
        <v>-101.57868770365278</v>
      </c>
      <c r="AA40" s="47">
        <f t="shared" si="4"/>
        <v>-99216353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-1642154</v>
      </c>
      <c r="F7" s="20">
        <v>-1642154</v>
      </c>
      <c r="G7" s="20">
        <v>345335</v>
      </c>
      <c r="H7" s="20">
        <v>331684</v>
      </c>
      <c r="I7" s="20">
        <v>511611</v>
      </c>
      <c r="J7" s="20">
        <v>1188630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1188630</v>
      </c>
      <c r="X7" s="20">
        <v>-410538</v>
      </c>
      <c r="Y7" s="20">
        <v>1599168</v>
      </c>
      <c r="Z7" s="21">
        <v>-389.52983645850077</v>
      </c>
      <c r="AA7" s="22">
        <v>-1642154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8620</v>
      </c>
      <c r="H8" s="20">
        <v>10930</v>
      </c>
      <c r="I8" s="20">
        <v>12510</v>
      </c>
      <c r="J8" s="20">
        <v>32060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32060</v>
      </c>
      <c r="X8" s="20"/>
      <c r="Y8" s="20">
        <v>32060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-30000000</v>
      </c>
      <c r="F9" s="20">
        <v>-30000000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-7500000</v>
      </c>
      <c r="Y9" s="20">
        <v>7500000</v>
      </c>
      <c r="Z9" s="21">
        <v>-100</v>
      </c>
      <c r="AA9" s="22">
        <v>-30000000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1061</v>
      </c>
      <c r="H11" s="20">
        <v>750</v>
      </c>
      <c r="I11" s="20">
        <v>9986</v>
      </c>
      <c r="J11" s="20">
        <v>11797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11797</v>
      </c>
      <c r="X11" s="20"/>
      <c r="Y11" s="20">
        <v>11797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-47050867</v>
      </c>
      <c r="F14" s="20">
        <v>-47050867</v>
      </c>
      <c r="G14" s="20">
        <v>-2740352</v>
      </c>
      <c r="H14" s="20">
        <v>-2618787</v>
      </c>
      <c r="I14" s="20">
        <v>-5193262</v>
      </c>
      <c r="J14" s="20">
        <v>-10552401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-10552401</v>
      </c>
      <c r="X14" s="20">
        <v>-11762721</v>
      </c>
      <c r="Y14" s="20">
        <v>1210320</v>
      </c>
      <c r="Z14" s="21">
        <v>-10.289455985566605</v>
      </c>
      <c r="AA14" s="22">
        <v>-47050867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-78693021</v>
      </c>
      <c r="F17" s="28">
        <f t="shared" si="0"/>
        <v>-78693021</v>
      </c>
      <c r="G17" s="28">
        <f t="shared" si="0"/>
        <v>-2385336</v>
      </c>
      <c r="H17" s="28">
        <f t="shared" si="0"/>
        <v>-2275423</v>
      </c>
      <c r="I17" s="28">
        <f t="shared" si="0"/>
        <v>-4659155</v>
      </c>
      <c r="J17" s="28">
        <f t="shared" si="0"/>
        <v>-9319914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-9319914</v>
      </c>
      <c r="X17" s="28">
        <f t="shared" si="0"/>
        <v>-19673259</v>
      </c>
      <c r="Y17" s="28">
        <f t="shared" si="0"/>
        <v>10353345</v>
      </c>
      <c r="Z17" s="29">
        <f>+IF(X17&lt;&gt;0,+(Y17/X17)*100,0)</f>
        <v>-52.62648654196034</v>
      </c>
      <c r="AA17" s="30">
        <f>SUM(AA6:AA16)</f>
        <v>-78693021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-78693021</v>
      </c>
      <c r="F38" s="2">
        <f t="shared" si="3"/>
        <v>-78693021</v>
      </c>
      <c r="G38" s="2">
        <f t="shared" si="3"/>
        <v>-2385336</v>
      </c>
      <c r="H38" s="2">
        <f t="shared" si="3"/>
        <v>-2275423</v>
      </c>
      <c r="I38" s="2">
        <f t="shared" si="3"/>
        <v>-4659155</v>
      </c>
      <c r="J38" s="2">
        <f t="shared" si="3"/>
        <v>-9319914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-9319914</v>
      </c>
      <c r="X38" s="2">
        <f t="shared" si="3"/>
        <v>-19673259</v>
      </c>
      <c r="Y38" s="2">
        <f t="shared" si="3"/>
        <v>10353345</v>
      </c>
      <c r="Z38" s="34">
        <f>+IF(X38&lt;&gt;0,+(Y38/X38)*100,0)</f>
        <v>-52.62648654196034</v>
      </c>
      <c r="AA38" s="35">
        <f>+AA17+AA27+AA36</f>
        <v>-78693021</v>
      </c>
    </row>
    <row r="39" spans="1:27" x14ac:dyDescent="0.25">
      <c r="A39" s="23" t="s">
        <v>60</v>
      </c>
      <c r="B39" s="17"/>
      <c r="C39" s="32"/>
      <c r="D39" s="32"/>
      <c r="E39" s="33">
        <v>-127262051</v>
      </c>
      <c r="F39" s="2">
        <v>-127262051</v>
      </c>
      <c r="G39" s="2">
        <v>-168268724</v>
      </c>
      <c r="H39" s="2">
        <f>+G40+H60</f>
        <v>-170654060</v>
      </c>
      <c r="I39" s="2">
        <f>+H40+I60</f>
        <v>-172929483</v>
      </c>
      <c r="J39" s="2">
        <f>+G39</f>
        <v>-168268724</v>
      </c>
      <c r="K39" s="2">
        <f>+I40+K60</f>
        <v>-177588638</v>
      </c>
      <c r="L39" s="2">
        <f>+K40+L60</f>
        <v>-177588638</v>
      </c>
      <c r="M39" s="2">
        <f>+L40+M60</f>
        <v>-177588638</v>
      </c>
      <c r="N39" s="2">
        <f>+K39</f>
        <v>-177588638</v>
      </c>
      <c r="O39" s="2">
        <f>+M40+O60</f>
        <v>-177588638</v>
      </c>
      <c r="P39" s="2">
        <f>+O40+P60</f>
        <v>-177588638</v>
      </c>
      <c r="Q39" s="2">
        <f>+P40+Q60</f>
        <v>-177588638</v>
      </c>
      <c r="R39" s="2">
        <f>+O39</f>
        <v>-177588638</v>
      </c>
      <c r="S39" s="2">
        <f>+Q40+S60</f>
        <v>-177588638</v>
      </c>
      <c r="T39" s="2">
        <f>+S40+T60</f>
        <v>-177588638</v>
      </c>
      <c r="U39" s="2">
        <f>+T40+U60</f>
        <v>-177588638</v>
      </c>
      <c r="V39" s="2">
        <f>+S39</f>
        <v>-177588638</v>
      </c>
      <c r="W39" s="2">
        <f>+G39</f>
        <v>-168268724</v>
      </c>
      <c r="X39" s="2">
        <v>-127262051</v>
      </c>
      <c r="Y39" s="2">
        <f>+W39-X39</f>
        <v>-41006673</v>
      </c>
      <c r="Z39" s="34">
        <f>+IF(X39&lt;&gt;0,+(Y39/X39)*100,0)</f>
        <v>32.222231747624434</v>
      </c>
      <c r="AA39" s="35">
        <v>-127262051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-205955072</v>
      </c>
      <c r="F40" s="45">
        <f t="shared" si="4"/>
        <v>-205955072</v>
      </c>
      <c r="G40" s="45">
        <f t="shared" si="4"/>
        <v>-170654060</v>
      </c>
      <c r="H40" s="45">
        <f t="shared" si="4"/>
        <v>-172929483</v>
      </c>
      <c r="I40" s="45">
        <f t="shared" si="4"/>
        <v>-177588638</v>
      </c>
      <c r="J40" s="45">
        <f>+I40</f>
        <v>-177588638</v>
      </c>
      <c r="K40" s="45">
        <f t="shared" si="4"/>
        <v>-177588638</v>
      </c>
      <c r="L40" s="45">
        <f t="shared" si="4"/>
        <v>-177588638</v>
      </c>
      <c r="M40" s="45">
        <f t="shared" si="4"/>
        <v>-177588638</v>
      </c>
      <c r="N40" s="45">
        <f>+M40</f>
        <v>-177588638</v>
      </c>
      <c r="O40" s="45">
        <f t="shared" si="4"/>
        <v>-177588638</v>
      </c>
      <c r="P40" s="45">
        <f t="shared" si="4"/>
        <v>-177588638</v>
      </c>
      <c r="Q40" s="45">
        <f t="shared" si="4"/>
        <v>-177588638</v>
      </c>
      <c r="R40" s="45">
        <f>+Q40</f>
        <v>-177588638</v>
      </c>
      <c r="S40" s="45">
        <f t="shared" si="4"/>
        <v>-177588638</v>
      </c>
      <c r="T40" s="45">
        <f t="shared" si="4"/>
        <v>-177588638</v>
      </c>
      <c r="U40" s="45">
        <f t="shared" si="4"/>
        <v>-177588638</v>
      </c>
      <c r="V40" s="45">
        <f>+U40</f>
        <v>-177588638</v>
      </c>
      <c r="W40" s="45">
        <f>+V40</f>
        <v>-177588638</v>
      </c>
      <c r="X40" s="45">
        <f t="shared" si="4"/>
        <v>-146935310</v>
      </c>
      <c r="Y40" s="45">
        <f t="shared" si="4"/>
        <v>-30653328</v>
      </c>
      <c r="Z40" s="46">
        <f>+IF(X40&lt;&gt;0,+(Y40/X40)*100,0)</f>
        <v>20.861784686063547</v>
      </c>
      <c r="AA40" s="47">
        <f t="shared" si="4"/>
        <v>-205955072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-168268724</v>
      </c>
      <c r="J60">
        <v>-168268724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111469701</v>
      </c>
      <c r="F7" s="20">
        <v>111469701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27867426</v>
      </c>
      <c r="Y7" s="20">
        <v>-27867426</v>
      </c>
      <c r="Z7" s="21">
        <v>-100</v>
      </c>
      <c r="AA7" s="22">
        <v>111469701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-94465098</v>
      </c>
      <c r="F14" s="20">
        <v>-94465098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-23616279</v>
      </c>
      <c r="Y14" s="20">
        <v>23616279</v>
      </c>
      <c r="Z14" s="21">
        <v>-100</v>
      </c>
      <c r="AA14" s="22">
        <v>-94465098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21004603</v>
      </c>
      <c r="F17" s="28">
        <f t="shared" si="0"/>
        <v>21004603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5251146</v>
      </c>
      <c r="Y17" s="28">
        <f t="shared" si="0"/>
        <v>-5251146</v>
      </c>
      <c r="Z17" s="29">
        <f>+IF(X17&lt;&gt;0,+(Y17/X17)*100,0)</f>
        <v>-100</v>
      </c>
      <c r="AA17" s="30">
        <f>SUM(AA6:AA16)</f>
        <v>21004603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17004603</v>
      </c>
      <c r="F38" s="2">
        <f t="shared" si="3"/>
        <v>17004603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4251147</v>
      </c>
      <c r="Y38" s="2">
        <f t="shared" si="3"/>
        <v>-4251147</v>
      </c>
      <c r="Z38" s="34">
        <f>+IF(X38&lt;&gt;0,+(Y38/X38)*100,0)</f>
        <v>-100</v>
      </c>
      <c r="AA38" s="35">
        <f>+AA17+AA27+AA36</f>
        <v>17004603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17004603</v>
      </c>
      <c r="F40" s="45">
        <f t="shared" si="4"/>
        <v>17004603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4251147</v>
      </c>
      <c r="Y40" s="45">
        <f t="shared" si="4"/>
        <v>-4251147</v>
      </c>
      <c r="Z40" s="46">
        <f>+IF(X40&lt;&gt;0,+(Y40/X40)*100,0)</f>
        <v>-100</v>
      </c>
      <c r="AA40" s="47">
        <f t="shared" si="4"/>
        <v>17004603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1025000</v>
      </c>
      <c r="F33" s="20">
        <v>1025000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256248</v>
      </c>
      <c r="Y33" s="20">
        <v>-256248</v>
      </c>
      <c r="Z33" s="21">
        <v>-100</v>
      </c>
      <c r="AA33" s="22">
        <v>1025000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1025000</v>
      </c>
      <c r="F36" s="28">
        <f t="shared" si="2"/>
        <v>1025000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256248</v>
      </c>
      <c r="Y36" s="28">
        <f t="shared" si="2"/>
        <v>-256248</v>
      </c>
      <c r="Z36" s="29">
        <f>+IF(X36&lt;&gt;0,+(Y36/X36)*100,0)</f>
        <v>-100</v>
      </c>
      <c r="AA36" s="30">
        <f>SUM(AA31:AA35)</f>
        <v>1025000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1025000</v>
      </c>
      <c r="F38" s="2">
        <f t="shared" si="3"/>
        <v>1025000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256248</v>
      </c>
      <c r="Y38" s="2">
        <f t="shared" si="3"/>
        <v>-256248</v>
      </c>
      <c r="Z38" s="34">
        <f>+IF(X38&lt;&gt;0,+(Y38/X38)*100,0)</f>
        <v>-100</v>
      </c>
      <c r="AA38" s="35">
        <f>+AA17+AA27+AA36</f>
        <v>1025000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1025000</v>
      </c>
      <c r="F40" s="45">
        <f t="shared" si="4"/>
        <v>1025000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256248</v>
      </c>
      <c r="Y40" s="45">
        <f t="shared" si="4"/>
        <v>-256248</v>
      </c>
      <c r="Z40" s="46">
        <f>+IF(X40&lt;&gt;0,+(Y40/X40)*100,0)</f>
        <v>-100</v>
      </c>
      <c r="AA40" s="47">
        <f t="shared" si="4"/>
        <v>1025000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-71223120</v>
      </c>
      <c r="F33" s="20">
        <v>-71223120</v>
      </c>
      <c r="G33" s="20">
        <v>20967</v>
      </c>
      <c r="H33" s="36">
        <v>29761</v>
      </c>
      <c r="I33" s="36">
        <v>17010</v>
      </c>
      <c r="J33" s="36">
        <v>67738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67738</v>
      </c>
      <c r="X33" s="36">
        <v>-17805780</v>
      </c>
      <c r="Y33" s="20">
        <v>17873518</v>
      </c>
      <c r="Z33" s="21">
        <v>-100.38042702987457</v>
      </c>
      <c r="AA33" s="22">
        <v>-71223120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-71223120</v>
      </c>
      <c r="F36" s="28">
        <f t="shared" si="2"/>
        <v>-71223120</v>
      </c>
      <c r="G36" s="28">
        <f t="shared" si="2"/>
        <v>20967</v>
      </c>
      <c r="H36" s="28">
        <f t="shared" si="2"/>
        <v>29761</v>
      </c>
      <c r="I36" s="28">
        <f t="shared" si="2"/>
        <v>17010</v>
      </c>
      <c r="J36" s="28">
        <f t="shared" si="2"/>
        <v>67738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67738</v>
      </c>
      <c r="X36" s="28">
        <f t="shared" si="2"/>
        <v>-17805780</v>
      </c>
      <c r="Y36" s="28">
        <f t="shared" si="2"/>
        <v>17873518</v>
      </c>
      <c r="Z36" s="29">
        <f>+IF(X36&lt;&gt;0,+(Y36/X36)*100,0)</f>
        <v>-100.38042702987457</v>
      </c>
      <c r="AA36" s="30">
        <f>SUM(AA31:AA35)</f>
        <v>-71223120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-71223120</v>
      </c>
      <c r="F38" s="2">
        <f t="shared" si="3"/>
        <v>-71223120</v>
      </c>
      <c r="G38" s="2">
        <f t="shared" si="3"/>
        <v>20967</v>
      </c>
      <c r="H38" s="2">
        <f t="shared" si="3"/>
        <v>29761</v>
      </c>
      <c r="I38" s="2">
        <f t="shared" si="3"/>
        <v>17010</v>
      </c>
      <c r="J38" s="2">
        <f t="shared" si="3"/>
        <v>67738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67738</v>
      </c>
      <c r="X38" s="2">
        <f t="shared" si="3"/>
        <v>-17805780</v>
      </c>
      <c r="Y38" s="2">
        <f t="shared" si="3"/>
        <v>17873518</v>
      </c>
      <c r="Z38" s="34">
        <f>+IF(X38&lt;&gt;0,+(Y38/X38)*100,0)</f>
        <v>-100.38042702987457</v>
      </c>
      <c r="AA38" s="35">
        <f>+AA17+AA27+AA36</f>
        <v>-71223120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20967</v>
      </c>
      <c r="I39" s="2">
        <f>+H40+I60</f>
        <v>50728</v>
      </c>
      <c r="J39" s="2">
        <f>+G39</f>
        <v>0</v>
      </c>
      <c r="K39" s="2">
        <f>+I40+K60</f>
        <v>67738</v>
      </c>
      <c r="L39" s="2">
        <f>+K40+L60</f>
        <v>67738</v>
      </c>
      <c r="M39" s="2">
        <f>+L40+M60</f>
        <v>67738</v>
      </c>
      <c r="N39" s="2">
        <f>+K39</f>
        <v>67738</v>
      </c>
      <c r="O39" s="2">
        <f>+M40+O60</f>
        <v>67738</v>
      </c>
      <c r="P39" s="2">
        <f>+O40+P60</f>
        <v>67738</v>
      </c>
      <c r="Q39" s="2">
        <f>+P40+Q60</f>
        <v>67738</v>
      </c>
      <c r="R39" s="2">
        <f>+O39</f>
        <v>67738</v>
      </c>
      <c r="S39" s="2">
        <f>+Q40+S60</f>
        <v>67738</v>
      </c>
      <c r="T39" s="2">
        <f>+S40+T60</f>
        <v>67738</v>
      </c>
      <c r="U39" s="2">
        <f>+T40+U60</f>
        <v>67738</v>
      </c>
      <c r="V39" s="2">
        <f>+S39</f>
        <v>67738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-71223120</v>
      </c>
      <c r="F40" s="45">
        <f t="shared" si="4"/>
        <v>-71223120</v>
      </c>
      <c r="G40" s="45">
        <f t="shared" si="4"/>
        <v>20967</v>
      </c>
      <c r="H40" s="45">
        <f t="shared" si="4"/>
        <v>50728</v>
      </c>
      <c r="I40" s="45">
        <f t="shared" si="4"/>
        <v>67738</v>
      </c>
      <c r="J40" s="45">
        <f>+I40</f>
        <v>67738</v>
      </c>
      <c r="K40" s="45">
        <f t="shared" si="4"/>
        <v>67738</v>
      </c>
      <c r="L40" s="45">
        <f t="shared" si="4"/>
        <v>67738</v>
      </c>
      <c r="M40" s="45">
        <f t="shared" si="4"/>
        <v>67738</v>
      </c>
      <c r="N40" s="45">
        <f>+M40</f>
        <v>67738</v>
      </c>
      <c r="O40" s="45">
        <f t="shared" si="4"/>
        <v>67738</v>
      </c>
      <c r="P40" s="45">
        <f t="shared" si="4"/>
        <v>67738</v>
      </c>
      <c r="Q40" s="45">
        <f t="shared" si="4"/>
        <v>67738</v>
      </c>
      <c r="R40" s="45">
        <f>+Q40</f>
        <v>67738</v>
      </c>
      <c r="S40" s="45">
        <f t="shared" si="4"/>
        <v>67738</v>
      </c>
      <c r="T40" s="45">
        <f t="shared" si="4"/>
        <v>67738</v>
      </c>
      <c r="U40" s="45">
        <f t="shared" si="4"/>
        <v>67738</v>
      </c>
      <c r="V40" s="45">
        <f>+U40</f>
        <v>67738</v>
      </c>
      <c r="W40" s="45">
        <f>+V40</f>
        <v>67738</v>
      </c>
      <c r="X40" s="45">
        <f t="shared" si="4"/>
        <v>-17805780</v>
      </c>
      <c r="Y40" s="45">
        <f t="shared" si="4"/>
        <v>17873518</v>
      </c>
      <c r="Z40" s="46">
        <f>+IF(X40&lt;&gt;0,+(Y40/X40)*100,0)</f>
        <v>-100.38042702987457</v>
      </c>
      <c r="AA40" s="47">
        <f t="shared" si="4"/>
        <v>-71223120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990914797</v>
      </c>
      <c r="D7" s="18"/>
      <c r="E7" s="19">
        <v>973558329</v>
      </c>
      <c r="F7" s="20">
        <v>973558329</v>
      </c>
      <c r="G7" s="20">
        <v>78470380</v>
      </c>
      <c r="H7" s="20">
        <v>110256764</v>
      </c>
      <c r="I7" s="20">
        <v>116576386</v>
      </c>
      <c r="J7" s="20">
        <v>305303530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305303530</v>
      </c>
      <c r="X7" s="20">
        <v>265264225</v>
      </c>
      <c r="Y7" s="20">
        <v>40039305</v>
      </c>
      <c r="Z7" s="21">
        <v>15.094121719579789</v>
      </c>
      <c r="AA7" s="22">
        <v>973558329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7038459</v>
      </c>
      <c r="D11" s="18"/>
      <c r="E11" s="19">
        <v>28745117</v>
      </c>
      <c r="F11" s="20">
        <v>28745117</v>
      </c>
      <c r="G11" s="20">
        <v>619129</v>
      </c>
      <c r="H11" s="20">
        <v>601478</v>
      </c>
      <c r="I11" s="20">
        <v>384465</v>
      </c>
      <c r="J11" s="20">
        <v>1605072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1605072</v>
      </c>
      <c r="X11" s="20">
        <v>7194844</v>
      </c>
      <c r="Y11" s="20">
        <v>-5589772</v>
      </c>
      <c r="Z11" s="21">
        <v>-77.691357866827971</v>
      </c>
      <c r="AA11" s="22">
        <v>28745117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-1137499410</v>
      </c>
      <c r="F14" s="20">
        <v>-1137499410</v>
      </c>
      <c r="G14" s="20"/>
      <c r="H14" s="20">
        <v>-77351575</v>
      </c>
      <c r="I14" s="20">
        <v>-112358194</v>
      </c>
      <c r="J14" s="20">
        <v>-189709769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-189709769</v>
      </c>
      <c r="X14" s="20">
        <v>-181196544</v>
      </c>
      <c r="Y14" s="20">
        <v>-8513225</v>
      </c>
      <c r="Z14" s="21">
        <v>4.6983374031681313</v>
      </c>
      <c r="AA14" s="22">
        <v>-1137499410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1000953256</v>
      </c>
      <c r="D17" s="26">
        <f>SUM(D6:D16)</f>
        <v>0</v>
      </c>
      <c r="E17" s="27">
        <f t="shared" si="0"/>
        <v>-135195964</v>
      </c>
      <c r="F17" s="28">
        <f t="shared" si="0"/>
        <v>-135195964</v>
      </c>
      <c r="G17" s="28">
        <f t="shared" si="0"/>
        <v>79089509</v>
      </c>
      <c r="H17" s="28">
        <f t="shared" si="0"/>
        <v>33506667</v>
      </c>
      <c r="I17" s="28">
        <f t="shared" si="0"/>
        <v>4602657</v>
      </c>
      <c r="J17" s="28">
        <f t="shared" si="0"/>
        <v>117198833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117198833</v>
      </c>
      <c r="X17" s="28">
        <f t="shared" si="0"/>
        <v>91262525</v>
      </c>
      <c r="Y17" s="28">
        <f t="shared" si="0"/>
        <v>25936308</v>
      </c>
      <c r="Z17" s="29">
        <f>+IF(X17&lt;&gt;0,+(Y17/X17)*100,0)</f>
        <v>28.419450371332594</v>
      </c>
      <c r="AA17" s="30">
        <f>SUM(AA6:AA16)</f>
        <v>-135195964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-16342315</v>
      </c>
      <c r="D26" s="18"/>
      <c r="E26" s="19">
        <v>-10000000</v>
      </c>
      <c r="F26" s="20">
        <v>-10000000</v>
      </c>
      <c r="G26" s="20">
        <v>-7799115</v>
      </c>
      <c r="H26" s="20"/>
      <c r="I26" s="20">
        <v>-5651794</v>
      </c>
      <c r="J26" s="20">
        <v>-13450909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-13450909</v>
      </c>
      <c r="X26" s="20">
        <v>-2500002</v>
      </c>
      <c r="Y26" s="20">
        <v>-10950907</v>
      </c>
      <c r="Z26" s="21">
        <v>438.0359295712563</v>
      </c>
      <c r="AA26" s="22">
        <v>-10000000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-16342315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-7799115</v>
      </c>
      <c r="H27" s="28">
        <f t="shared" si="1"/>
        <v>0</v>
      </c>
      <c r="I27" s="28">
        <f t="shared" si="1"/>
        <v>-5651794</v>
      </c>
      <c r="J27" s="28">
        <f t="shared" si="1"/>
        <v>-13450909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-13450909</v>
      </c>
      <c r="X27" s="28">
        <f t="shared" si="1"/>
        <v>-2500002</v>
      </c>
      <c r="Y27" s="28">
        <f t="shared" si="1"/>
        <v>-10950907</v>
      </c>
      <c r="Z27" s="29">
        <f>+IF(X27&lt;&gt;0,+(Y27/X27)*100,0)</f>
        <v>438.0359295712563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4675279</v>
      </c>
      <c r="D33" s="18"/>
      <c r="E33" s="19"/>
      <c r="F33" s="20"/>
      <c r="G33" s="20">
        <v>121770</v>
      </c>
      <c r="H33" s="36">
        <v>1474973</v>
      </c>
      <c r="I33" s="36">
        <v>669109</v>
      </c>
      <c r="J33" s="36">
        <v>2265852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2265852</v>
      </c>
      <c r="X33" s="36"/>
      <c r="Y33" s="20">
        <v>2265852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4675279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121770</v>
      </c>
      <c r="H36" s="28">
        <f t="shared" si="2"/>
        <v>1474973</v>
      </c>
      <c r="I36" s="28">
        <f t="shared" si="2"/>
        <v>669109</v>
      </c>
      <c r="J36" s="28">
        <f t="shared" si="2"/>
        <v>2265852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2265852</v>
      </c>
      <c r="X36" s="28">
        <f t="shared" si="2"/>
        <v>0</v>
      </c>
      <c r="Y36" s="28">
        <f t="shared" si="2"/>
        <v>2265852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989286220</v>
      </c>
      <c r="D38" s="32">
        <f>+D17+D27+D36</f>
        <v>0</v>
      </c>
      <c r="E38" s="33">
        <f t="shared" si="3"/>
        <v>-145195964</v>
      </c>
      <c r="F38" s="2">
        <f t="shared" si="3"/>
        <v>-145195964</v>
      </c>
      <c r="G38" s="2">
        <f t="shared" si="3"/>
        <v>71412164</v>
      </c>
      <c r="H38" s="2">
        <f t="shared" si="3"/>
        <v>34981640</v>
      </c>
      <c r="I38" s="2">
        <f t="shared" si="3"/>
        <v>-380028</v>
      </c>
      <c r="J38" s="2">
        <f t="shared" si="3"/>
        <v>106013776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106013776</v>
      </c>
      <c r="X38" s="2">
        <f t="shared" si="3"/>
        <v>88762523</v>
      </c>
      <c r="Y38" s="2">
        <f t="shared" si="3"/>
        <v>17251253</v>
      </c>
      <c r="Z38" s="34">
        <f>+IF(X38&lt;&gt;0,+(Y38/X38)*100,0)</f>
        <v>19.43528914787607</v>
      </c>
      <c r="AA38" s="35">
        <f>+AA17+AA27+AA36</f>
        <v>-145195964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71412164</v>
      </c>
      <c r="I39" s="2">
        <f>+H40+I60</f>
        <v>106393804</v>
      </c>
      <c r="J39" s="2">
        <f>+G39</f>
        <v>0</v>
      </c>
      <c r="K39" s="2">
        <f>+I40+K60</f>
        <v>106013776</v>
      </c>
      <c r="L39" s="2">
        <f>+K40+L60</f>
        <v>106013776</v>
      </c>
      <c r="M39" s="2">
        <f>+L40+M60</f>
        <v>106013776</v>
      </c>
      <c r="N39" s="2">
        <f>+K39</f>
        <v>106013776</v>
      </c>
      <c r="O39" s="2">
        <f>+M40+O60</f>
        <v>106013776</v>
      </c>
      <c r="P39" s="2">
        <f>+O40+P60</f>
        <v>106013776</v>
      </c>
      <c r="Q39" s="2">
        <f>+P40+Q60</f>
        <v>106013776</v>
      </c>
      <c r="R39" s="2">
        <f>+O39</f>
        <v>106013776</v>
      </c>
      <c r="S39" s="2">
        <f>+Q40+S60</f>
        <v>106013776</v>
      </c>
      <c r="T39" s="2">
        <f>+S40+T60</f>
        <v>106013776</v>
      </c>
      <c r="U39" s="2">
        <f>+T40+U60</f>
        <v>106013776</v>
      </c>
      <c r="V39" s="2">
        <f>+S39</f>
        <v>106013776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989286220</v>
      </c>
      <c r="D40" s="43">
        <f t="shared" ref="D40:AA40" si="4">+D38+D39</f>
        <v>0</v>
      </c>
      <c r="E40" s="44">
        <f t="shared" si="4"/>
        <v>-145195964</v>
      </c>
      <c r="F40" s="45">
        <f t="shared" si="4"/>
        <v>-145195964</v>
      </c>
      <c r="G40" s="45">
        <f t="shared" si="4"/>
        <v>71412164</v>
      </c>
      <c r="H40" s="45">
        <f t="shared" si="4"/>
        <v>106393804</v>
      </c>
      <c r="I40" s="45">
        <f t="shared" si="4"/>
        <v>106013776</v>
      </c>
      <c r="J40" s="45">
        <f>+I40</f>
        <v>106013776</v>
      </c>
      <c r="K40" s="45">
        <f t="shared" si="4"/>
        <v>106013776</v>
      </c>
      <c r="L40" s="45">
        <f t="shared" si="4"/>
        <v>106013776</v>
      </c>
      <c r="M40" s="45">
        <f t="shared" si="4"/>
        <v>106013776</v>
      </c>
      <c r="N40" s="45">
        <f>+M40</f>
        <v>106013776</v>
      </c>
      <c r="O40" s="45">
        <f t="shared" si="4"/>
        <v>106013776</v>
      </c>
      <c r="P40" s="45">
        <f t="shared" si="4"/>
        <v>106013776</v>
      </c>
      <c r="Q40" s="45">
        <f t="shared" si="4"/>
        <v>106013776</v>
      </c>
      <c r="R40" s="45">
        <f>+Q40</f>
        <v>106013776</v>
      </c>
      <c r="S40" s="45">
        <f t="shared" si="4"/>
        <v>106013776</v>
      </c>
      <c r="T40" s="45">
        <f t="shared" si="4"/>
        <v>106013776</v>
      </c>
      <c r="U40" s="45">
        <f t="shared" si="4"/>
        <v>106013776</v>
      </c>
      <c r="V40" s="45">
        <f>+U40</f>
        <v>106013776</v>
      </c>
      <c r="W40" s="45">
        <f>+V40</f>
        <v>106013776</v>
      </c>
      <c r="X40" s="45">
        <f t="shared" si="4"/>
        <v>88762523</v>
      </c>
      <c r="Y40" s="45">
        <f t="shared" si="4"/>
        <v>17251253</v>
      </c>
      <c r="Z40" s="46">
        <f>+IF(X40&lt;&gt;0,+(Y40/X40)*100,0)</f>
        <v>19.43528914787607</v>
      </c>
      <c r="AA40" s="47">
        <f t="shared" si="4"/>
        <v>-145195964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1031999381</v>
      </c>
      <c r="D7" s="18"/>
      <c r="E7" s="19">
        <v>3650360405</v>
      </c>
      <c r="F7" s="20">
        <v>3650360405</v>
      </c>
      <c r="G7" s="20">
        <v>78815715</v>
      </c>
      <c r="H7" s="20">
        <v>110588448</v>
      </c>
      <c r="I7" s="20">
        <v>118988178</v>
      </c>
      <c r="J7" s="20">
        <v>308392341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308392341</v>
      </c>
      <c r="X7" s="20">
        <v>936915450</v>
      </c>
      <c r="Y7" s="20">
        <v>-628523109</v>
      </c>
      <c r="Z7" s="21">
        <v>-67.084293358594948</v>
      </c>
      <c r="AA7" s="22">
        <v>3650360405</v>
      </c>
    </row>
    <row r="8" spans="1:27" x14ac:dyDescent="0.25">
      <c r="A8" s="23" t="s">
        <v>36</v>
      </c>
      <c r="B8" s="17" t="s">
        <v>32</v>
      </c>
      <c r="C8" s="18">
        <v>7493930</v>
      </c>
      <c r="D8" s="18"/>
      <c r="E8" s="19">
        <v>1629703</v>
      </c>
      <c r="F8" s="20">
        <v>1629703</v>
      </c>
      <c r="G8" s="20">
        <v>12714620</v>
      </c>
      <c r="H8" s="20">
        <v>4467789</v>
      </c>
      <c r="I8" s="20">
        <v>25431</v>
      </c>
      <c r="J8" s="20">
        <v>17207840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17207840</v>
      </c>
      <c r="X8" s="20">
        <v>407424</v>
      </c>
      <c r="Y8" s="20">
        <v>16800416</v>
      </c>
      <c r="Z8" s="21">
        <v>4123.5705309456489</v>
      </c>
      <c r="AA8" s="22">
        <v>1629703</v>
      </c>
    </row>
    <row r="9" spans="1:27" x14ac:dyDescent="0.25">
      <c r="A9" s="23" t="s">
        <v>37</v>
      </c>
      <c r="B9" s="17" t="s">
        <v>6</v>
      </c>
      <c r="C9" s="18">
        <v>71</v>
      </c>
      <c r="D9" s="18"/>
      <c r="E9" s="19">
        <v>19557646</v>
      </c>
      <c r="F9" s="20">
        <v>19557646</v>
      </c>
      <c r="G9" s="20"/>
      <c r="H9" s="20">
        <v>3130435</v>
      </c>
      <c r="I9" s="20"/>
      <c r="J9" s="20">
        <v>3130435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3130435</v>
      </c>
      <c r="X9" s="20">
        <v>4889409</v>
      </c>
      <c r="Y9" s="20">
        <v>-1758974</v>
      </c>
      <c r="Z9" s="21">
        <v>-35.975186367104897</v>
      </c>
      <c r="AA9" s="22">
        <v>19557646</v>
      </c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54452000</v>
      </c>
      <c r="F10" s="20">
        <v>54452000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20362997</v>
      </c>
      <c r="Y10" s="20">
        <v>-20362997</v>
      </c>
      <c r="Z10" s="21">
        <v>-100</v>
      </c>
      <c r="AA10" s="22">
        <v>54452000</v>
      </c>
    </row>
    <row r="11" spans="1:27" x14ac:dyDescent="0.25">
      <c r="A11" s="23" t="s">
        <v>39</v>
      </c>
      <c r="B11" s="17" t="s">
        <v>32</v>
      </c>
      <c r="C11" s="18">
        <v>7122287</v>
      </c>
      <c r="D11" s="18"/>
      <c r="E11" s="19">
        <v>28745117</v>
      </c>
      <c r="F11" s="20">
        <v>28745117</v>
      </c>
      <c r="G11" s="20">
        <v>630502</v>
      </c>
      <c r="H11" s="20">
        <v>682624</v>
      </c>
      <c r="I11" s="20">
        <v>461310</v>
      </c>
      <c r="J11" s="20">
        <v>1774436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1774436</v>
      </c>
      <c r="X11" s="20">
        <v>7194844</v>
      </c>
      <c r="Y11" s="20">
        <v>-5420408</v>
      </c>
      <c r="Z11" s="21">
        <v>-75.337394389649035</v>
      </c>
      <c r="AA11" s="22">
        <v>28745117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-87188943</v>
      </c>
      <c r="D14" s="18"/>
      <c r="E14" s="19">
        <v>-5173834442</v>
      </c>
      <c r="F14" s="20">
        <v>-5173834442</v>
      </c>
      <c r="G14" s="20">
        <v>-8503383</v>
      </c>
      <c r="H14" s="20">
        <v>-90847937</v>
      </c>
      <c r="I14" s="20">
        <v>-123233002</v>
      </c>
      <c r="J14" s="20">
        <v>-222584322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-222584322</v>
      </c>
      <c r="X14" s="20">
        <v>-1190008766</v>
      </c>
      <c r="Y14" s="20">
        <v>967424444</v>
      </c>
      <c r="Z14" s="21">
        <v>-81.295572910090655</v>
      </c>
      <c r="AA14" s="22">
        <v>-5173834442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-1490547</v>
      </c>
      <c r="Y16" s="20">
        <v>1490547</v>
      </c>
      <c r="Z16" s="21">
        <v>-100</v>
      </c>
      <c r="AA16" s="22">
        <v>-5962182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962426726</v>
      </c>
      <c r="D17" s="26">
        <f>SUM(D6:D16)</f>
        <v>0</v>
      </c>
      <c r="E17" s="27">
        <f t="shared" si="0"/>
        <v>-1425051753</v>
      </c>
      <c r="F17" s="28">
        <f t="shared" si="0"/>
        <v>-1425051753</v>
      </c>
      <c r="G17" s="28">
        <f t="shared" si="0"/>
        <v>83657454</v>
      </c>
      <c r="H17" s="28">
        <f t="shared" si="0"/>
        <v>28021359</v>
      </c>
      <c r="I17" s="28">
        <f t="shared" si="0"/>
        <v>-3758083</v>
      </c>
      <c r="J17" s="28">
        <f t="shared" si="0"/>
        <v>107920730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107920730</v>
      </c>
      <c r="X17" s="28">
        <f t="shared" si="0"/>
        <v>-221729189</v>
      </c>
      <c r="Y17" s="28">
        <f t="shared" si="0"/>
        <v>329649919</v>
      </c>
      <c r="Z17" s="29">
        <f>+IF(X17&lt;&gt;0,+(Y17/X17)*100,0)</f>
        <v>-148.67231530802198</v>
      </c>
      <c r="AA17" s="30">
        <f>SUM(AA6:AA16)</f>
        <v>-1425051753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-73291531</v>
      </c>
      <c r="D26" s="18"/>
      <c r="E26" s="19">
        <v>-139376689</v>
      </c>
      <c r="F26" s="20">
        <v>-139376689</v>
      </c>
      <c r="G26" s="20">
        <v>-11238774</v>
      </c>
      <c r="H26" s="20">
        <v>-4832737</v>
      </c>
      <c r="I26" s="20">
        <v>-10655486</v>
      </c>
      <c r="J26" s="20">
        <v>-26726997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-26726997</v>
      </c>
      <c r="X26" s="20">
        <v>-34844175</v>
      </c>
      <c r="Y26" s="20">
        <v>8117178</v>
      </c>
      <c r="Z26" s="21">
        <v>-23.295652716702289</v>
      </c>
      <c r="AA26" s="22">
        <v>-139376689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-73291531</v>
      </c>
      <c r="D27" s="26">
        <f>SUM(D21:D26)</f>
        <v>0</v>
      </c>
      <c r="E27" s="27">
        <f t="shared" si="1"/>
        <v>-139376689</v>
      </c>
      <c r="F27" s="28">
        <f t="shared" si="1"/>
        <v>-139376689</v>
      </c>
      <c r="G27" s="28">
        <f t="shared" si="1"/>
        <v>-11238774</v>
      </c>
      <c r="H27" s="28">
        <f t="shared" si="1"/>
        <v>-4832737</v>
      </c>
      <c r="I27" s="28">
        <f t="shared" si="1"/>
        <v>-10655486</v>
      </c>
      <c r="J27" s="28">
        <f t="shared" si="1"/>
        <v>-26726997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-26726997</v>
      </c>
      <c r="X27" s="28">
        <f t="shared" si="1"/>
        <v>-34844175</v>
      </c>
      <c r="Y27" s="28">
        <f t="shared" si="1"/>
        <v>8117178</v>
      </c>
      <c r="Z27" s="29">
        <f>+IF(X27&lt;&gt;0,+(Y27/X27)*100,0)</f>
        <v>-23.295652716702289</v>
      </c>
      <c r="AA27" s="30">
        <f>SUM(AA21:AA26)</f>
        <v>-139376689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4675279</v>
      </c>
      <c r="D33" s="18"/>
      <c r="E33" s="19">
        <v>-70135120</v>
      </c>
      <c r="F33" s="20">
        <v>-70135120</v>
      </c>
      <c r="G33" s="20">
        <v>154737</v>
      </c>
      <c r="H33" s="36">
        <v>1507734</v>
      </c>
      <c r="I33" s="36">
        <v>688619</v>
      </c>
      <c r="J33" s="36">
        <v>2351090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2351090</v>
      </c>
      <c r="X33" s="36">
        <v>-17533782</v>
      </c>
      <c r="Y33" s="20">
        <v>19884872</v>
      </c>
      <c r="Z33" s="21">
        <v>-113.40891542965458</v>
      </c>
      <c r="AA33" s="22">
        <v>-70135120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4675279</v>
      </c>
      <c r="D36" s="26">
        <f>SUM(D31:D35)</f>
        <v>0</v>
      </c>
      <c r="E36" s="27">
        <f t="shared" si="2"/>
        <v>-70135120</v>
      </c>
      <c r="F36" s="28">
        <f t="shared" si="2"/>
        <v>-70135120</v>
      </c>
      <c r="G36" s="28">
        <f t="shared" si="2"/>
        <v>154737</v>
      </c>
      <c r="H36" s="28">
        <f t="shared" si="2"/>
        <v>1507734</v>
      </c>
      <c r="I36" s="28">
        <f t="shared" si="2"/>
        <v>688619</v>
      </c>
      <c r="J36" s="28">
        <f t="shared" si="2"/>
        <v>2351090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2351090</v>
      </c>
      <c r="X36" s="28">
        <f t="shared" si="2"/>
        <v>-17533782</v>
      </c>
      <c r="Y36" s="28">
        <f t="shared" si="2"/>
        <v>19884872</v>
      </c>
      <c r="Z36" s="29">
        <f>+IF(X36&lt;&gt;0,+(Y36/X36)*100,0)</f>
        <v>-113.40891542965458</v>
      </c>
      <c r="AA36" s="30">
        <f>SUM(AA31:AA35)</f>
        <v>-70135120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893810474</v>
      </c>
      <c r="D38" s="32">
        <f>+D17+D27+D36</f>
        <v>0</v>
      </c>
      <c r="E38" s="33">
        <f t="shared" si="3"/>
        <v>-1634563562</v>
      </c>
      <c r="F38" s="2">
        <f t="shared" si="3"/>
        <v>-1634563562</v>
      </c>
      <c r="G38" s="2">
        <f t="shared" si="3"/>
        <v>72573417</v>
      </c>
      <c r="H38" s="2">
        <f t="shared" si="3"/>
        <v>24696356</v>
      </c>
      <c r="I38" s="2">
        <f t="shared" si="3"/>
        <v>-13724950</v>
      </c>
      <c r="J38" s="2">
        <f t="shared" si="3"/>
        <v>83544823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83544823</v>
      </c>
      <c r="X38" s="2">
        <f t="shared" si="3"/>
        <v>-274107146</v>
      </c>
      <c r="Y38" s="2">
        <f t="shared" si="3"/>
        <v>357651969</v>
      </c>
      <c r="Z38" s="34">
        <f>+IF(X38&lt;&gt;0,+(Y38/X38)*100,0)</f>
        <v>-130.47889273196839</v>
      </c>
      <c r="AA38" s="35">
        <f>+AA17+AA27+AA36</f>
        <v>-1634563562</v>
      </c>
    </row>
    <row r="39" spans="1:27" x14ac:dyDescent="0.25">
      <c r="A39" s="23" t="s">
        <v>60</v>
      </c>
      <c r="B39" s="17"/>
      <c r="C39" s="32">
        <v>70100268</v>
      </c>
      <c r="D39" s="32"/>
      <c r="E39" s="33">
        <v>-250761580</v>
      </c>
      <c r="F39" s="2">
        <v>-250761580</v>
      </c>
      <c r="G39" s="2">
        <v>-484852950</v>
      </c>
      <c r="H39" s="2">
        <f>+G40+H60</f>
        <v>-412279533</v>
      </c>
      <c r="I39" s="2">
        <f>+H40+I60</f>
        <v>-387583177</v>
      </c>
      <c r="J39" s="2">
        <f>+G39</f>
        <v>-484852950</v>
      </c>
      <c r="K39" s="2">
        <f>+I40+K60</f>
        <v>-401308127</v>
      </c>
      <c r="L39" s="2">
        <f>+K40+L60</f>
        <v>-401308127</v>
      </c>
      <c r="M39" s="2">
        <f>+L40+M60</f>
        <v>-401308127</v>
      </c>
      <c r="N39" s="2">
        <f>+K39</f>
        <v>-401308127</v>
      </c>
      <c r="O39" s="2">
        <f>+M40+O60</f>
        <v>-401308127</v>
      </c>
      <c r="P39" s="2">
        <f>+O40+P60</f>
        <v>-401308127</v>
      </c>
      <c r="Q39" s="2">
        <f>+P40+Q60</f>
        <v>-401308127</v>
      </c>
      <c r="R39" s="2">
        <f>+O39</f>
        <v>-401308127</v>
      </c>
      <c r="S39" s="2">
        <f>+Q40+S60</f>
        <v>-401308127</v>
      </c>
      <c r="T39" s="2">
        <f>+S40+T60</f>
        <v>-401308127</v>
      </c>
      <c r="U39" s="2">
        <f>+T40+U60</f>
        <v>-401308127</v>
      </c>
      <c r="V39" s="2">
        <f>+S39</f>
        <v>-401308127</v>
      </c>
      <c r="W39" s="2">
        <f>+G39</f>
        <v>-484852950</v>
      </c>
      <c r="X39" s="2">
        <v>-250761580</v>
      </c>
      <c r="Y39" s="2">
        <f>+W39-X39</f>
        <v>-234091370</v>
      </c>
      <c r="Z39" s="34">
        <f>+IF(X39&lt;&gt;0,+(Y39/X39)*100,0)</f>
        <v>93.352167425328872</v>
      </c>
      <c r="AA39" s="35">
        <v>-250761580</v>
      </c>
    </row>
    <row r="40" spans="1:27" x14ac:dyDescent="0.25">
      <c r="A40" s="41" t="s">
        <v>62</v>
      </c>
      <c r="B40" s="42" t="s">
        <v>61</v>
      </c>
      <c r="C40" s="43">
        <f>+C38+C39</f>
        <v>963910742</v>
      </c>
      <c r="D40" s="43">
        <f t="shared" ref="D40:AA40" si="4">+D38+D39</f>
        <v>0</v>
      </c>
      <c r="E40" s="44">
        <f t="shared" si="4"/>
        <v>-1885325142</v>
      </c>
      <c r="F40" s="45">
        <f t="shared" si="4"/>
        <v>-1885325142</v>
      </c>
      <c r="G40" s="45">
        <f t="shared" si="4"/>
        <v>-412279533</v>
      </c>
      <c r="H40" s="45">
        <f t="shared" si="4"/>
        <v>-387583177</v>
      </c>
      <c r="I40" s="45">
        <f t="shared" si="4"/>
        <v>-401308127</v>
      </c>
      <c r="J40" s="45">
        <f>+I40</f>
        <v>-401308127</v>
      </c>
      <c r="K40" s="45">
        <f t="shared" si="4"/>
        <v>-401308127</v>
      </c>
      <c r="L40" s="45">
        <f t="shared" si="4"/>
        <v>-401308127</v>
      </c>
      <c r="M40" s="45">
        <f t="shared" si="4"/>
        <v>-401308127</v>
      </c>
      <c r="N40" s="45">
        <f>+M40</f>
        <v>-401308127</v>
      </c>
      <c r="O40" s="45">
        <f t="shared" si="4"/>
        <v>-401308127</v>
      </c>
      <c r="P40" s="45">
        <f t="shared" si="4"/>
        <v>-401308127</v>
      </c>
      <c r="Q40" s="45">
        <f t="shared" si="4"/>
        <v>-401308127</v>
      </c>
      <c r="R40" s="45">
        <f>+Q40</f>
        <v>-401308127</v>
      </c>
      <c r="S40" s="45">
        <f t="shared" si="4"/>
        <v>-401308127</v>
      </c>
      <c r="T40" s="45">
        <f t="shared" si="4"/>
        <v>-401308127</v>
      </c>
      <c r="U40" s="45">
        <f t="shared" si="4"/>
        <v>-401308127</v>
      </c>
      <c r="V40" s="45">
        <f>+U40</f>
        <v>-401308127</v>
      </c>
      <c r="W40" s="45">
        <f>+V40</f>
        <v>-401308127</v>
      </c>
      <c r="X40" s="45">
        <f t="shared" si="4"/>
        <v>-524868726</v>
      </c>
      <c r="Y40" s="45">
        <f t="shared" si="4"/>
        <v>123560599</v>
      </c>
      <c r="Z40" s="46">
        <f>+IF(X40&lt;&gt;0,+(Y40/X40)*100,0)</f>
        <v>-23.541238576291171</v>
      </c>
      <c r="AA40" s="47">
        <f t="shared" si="4"/>
        <v>-1885325142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-484852950</v>
      </c>
      <c r="J60">
        <v>-484852950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CFE0DD-B8D5-43AD-ADE1-E0B0BE4701E5}"/>
</file>

<file path=customXml/itemProps2.xml><?xml version="1.0" encoding="utf-8"?>
<ds:datastoreItem xmlns:ds="http://schemas.openxmlformats.org/officeDocument/2006/customXml" ds:itemID="{BF0541F5-D6F3-419A-A339-D3E854D57A90}"/>
</file>

<file path=customXml/itemProps3.xml><?xml version="1.0" encoding="utf-8"?>
<ds:datastoreItem xmlns:ds="http://schemas.openxmlformats.org/officeDocument/2006/customXml" ds:itemID="{59A46FE5-8F75-4FED-B11E-60EAE9965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2025-11-07T13:22:46Z</dcterms:created>
  <dcterms:modified xsi:type="dcterms:W3CDTF">2025-11-07T13:23:46Z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